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damirov-EYu\AppData\Local\Microsoft\Windows\INetCache\Content.Outlook\HFAV2VGY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E35" i="1" l="1"/>
  <c r="L35" i="1"/>
  <c r="E5" i="1"/>
  <c r="L5" i="1"/>
  <c r="L7" i="1"/>
  <c r="E7" i="1"/>
  <c r="AH10" i="2" l="1"/>
  <c r="AI10" i="2"/>
  <c r="AJ10" i="2"/>
  <c r="AG10" i="2"/>
  <c r="AH8" i="2"/>
  <c r="AI8" i="2"/>
  <c r="AJ8" i="2"/>
  <c r="AG8" i="2"/>
  <c r="AH6" i="2"/>
  <c r="AI6" i="2"/>
  <c r="AJ6" i="2"/>
  <c r="AK6" i="2"/>
  <c r="AL6" i="2"/>
  <c r="AH5" i="2"/>
  <c r="AI5" i="2"/>
  <c r="AJ5" i="2"/>
  <c r="AK5" i="2"/>
  <c r="AL5" i="2"/>
  <c r="AG6" i="2"/>
  <c r="AG5" i="2"/>
  <c r="AL10" i="2"/>
  <c r="AL8" i="2"/>
  <c r="AK10" i="2"/>
  <c r="AK8" i="2"/>
  <c r="AF5" i="2" l="1"/>
  <c r="K37" i="2" l="1"/>
  <c r="R35" i="2"/>
  <c r="K9" i="2" l="1"/>
  <c r="R9" i="2" s="1"/>
  <c r="K10" i="2"/>
  <c r="R10" i="2" s="1"/>
  <c r="K6" i="2"/>
  <c r="K7" i="2"/>
  <c r="K5" i="2"/>
  <c r="R5" i="2" s="1"/>
  <c r="K8" i="2"/>
  <c r="R8" i="2" s="1"/>
  <c r="W10" i="2"/>
  <c r="AF10" i="2"/>
  <c r="V10" i="2"/>
  <c r="X10" i="2"/>
  <c r="U10" i="2"/>
  <c r="T10" i="2"/>
  <c r="AF8" i="2"/>
  <c r="V8" i="2"/>
  <c r="X8" i="2"/>
  <c r="W8" i="2"/>
  <c r="U8" i="2"/>
  <c r="T8" i="2"/>
  <c r="Q37" i="2"/>
  <c r="P37" i="2"/>
  <c r="O37" i="2"/>
  <c r="N37" i="2"/>
  <c r="M37" i="2"/>
  <c r="E4" i="1" l="1"/>
  <c r="AF15" i="2"/>
  <c r="AF6" i="2"/>
  <c r="AF33" i="2" l="1"/>
  <c r="AF7" i="2" l="1"/>
  <c r="AG18" i="2" l="1"/>
  <c r="AF37" i="2" l="1"/>
  <c r="AF36" i="2"/>
  <c r="AF35" i="2"/>
  <c r="AF34" i="2"/>
  <c r="AF31" i="2"/>
  <c r="AF30" i="2"/>
  <c r="AF28" i="2"/>
  <c r="AF26" i="2"/>
  <c r="AF25" i="2"/>
  <c r="AF21" i="2"/>
  <c r="AF20" i="2"/>
  <c r="AF19" i="2"/>
  <c r="AF18" i="2"/>
  <c r="AF17" i="2"/>
  <c r="AF16" i="2"/>
  <c r="AF14" i="2"/>
  <c r="AF13" i="2"/>
  <c r="AF12" i="2"/>
  <c r="AF11" i="2"/>
  <c r="AF9" i="2"/>
  <c r="R37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7" i="2"/>
  <c r="R6" i="2"/>
  <c r="K36" i="2"/>
  <c r="R36" i="2" s="1"/>
  <c r="AF38" i="2" l="1"/>
  <c r="L37" i="2" l="1"/>
  <c r="L9" i="2" l="1"/>
  <c r="L6" i="2"/>
  <c r="L10" i="2"/>
  <c r="S10" i="2" s="1"/>
  <c r="L8" i="2"/>
  <c r="S8" i="2" s="1"/>
  <c r="L7" i="2"/>
  <c r="L5" i="2"/>
  <c r="AK18" i="2"/>
  <c r="AH4" i="2"/>
  <c r="AI4" i="2" s="1"/>
  <c r="AJ4" i="2" s="1"/>
  <c r="AK4" i="2" s="1"/>
  <c r="AL4" i="2" s="1"/>
  <c r="AK37" i="2"/>
  <c r="AK36" i="2"/>
  <c r="AK35" i="2"/>
  <c r="AK34" i="2"/>
  <c r="AK33" i="2"/>
  <c r="AK31" i="2"/>
  <c r="AK30" i="2"/>
  <c r="AK28" i="2"/>
  <c r="AK26" i="2"/>
  <c r="AK25" i="2"/>
  <c r="AK21" i="2"/>
  <c r="AK20" i="2"/>
  <c r="AK19" i="2"/>
  <c r="AK17" i="2"/>
  <c r="AK16" i="2"/>
  <c r="AK14" i="2"/>
  <c r="AK13" i="2"/>
  <c r="AK12" i="2"/>
  <c r="AK11" i="2"/>
  <c r="AK9" i="2"/>
  <c r="AK7" i="2"/>
  <c r="AA4" i="2"/>
  <c r="AB4" i="2" s="1"/>
  <c r="AC4" i="2" s="1"/>
  <c r="AD4" i="2" s="1"/>
  <c r="AE4" i="2" s="1"/>
  <c r="T4" i="2"/>
  <c r="U4" i="2" s="1"/>
  <c r="V4" i="2" s="1"/>
  <c r="W4" i="2" s="1"/>
  <c r="X4" i="2" s="1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9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38" i="2" l="1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S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X17" i="2"/>
  <c r="V17" i="2"/>
  <c r="U17" i="2"/>
  <c r="T17" i="2"/>
  <c r="S17" i="2"/>
  <c r="X16" i="2"/>
  <c r="V16" i="2"/>
  <c r="U16" i="2"/>
  <c r="T16" i="2"/>
  <c r="S16" i="2"/>
  <c r="X15" i="2"/>
  <c r="V15" i="2"/>
  <c r="U15" i="2"/>
  <c r="T15" i="2"/>
  <c r="S15" i="2"/>
  <c r="X14" i="2"/>
  <c r="V14" i="2"/>
  <c r="U14" i="2"/>
  <c r="T14" i="2"/>
  <c r="S14" i="2"/>
  <c r="X13" i="2"/>
  <c r="V13" i="2"/>
  <c r="U13" i="2"/>
  <c r="T13" i="2"/>
  <c r="S13" i="2"/>
  <c r="X12" i="2"/>
  <c r="V12" i="2"/>
  <c r="U12" i="2"/>
  <c r="T12" i="2"/>
  <c r="S12" i="2"/>
  <c r="X11" i="2"/>
  <c r="V11" i="2"/>
  <c r="U11" i="2"/>
  <c r="T11" i="2"/>
  <c r="S11" i="2"/>
  <c r="X9" i="2"/>
  <c r="V9" i="2"/>
  <c r="U9" i="2"/>
  <c r="T9" i="2"/>
  <c r="S9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37" i="2" l="1"/>
  <c r="AJ37" i="2"/>
  <c r="AI37" i="2"/>
  <c r="AH37" i="2"/>
  <c r="AG37" i="2"/>
  <c r="AL36" i="2"/>
  <c r="AJ36" i="2"/>
  <c r="AI36" i="2"/>
  <c r="AH36" i="2"/>
  <c r="AG36" i="2"/>
  <c r="AL35" i="2"/>
  <c r="AJ35" i="2"/>
  <c r="AI35" i="2"/>
  <c r="AH35" i="2"/>
  <c r="AG35" i="2"/>
  <c r="AL34" i="2"/>
  <c r="AJ34" i="2"/>
  <c r="AI34" i="2"/>
  <c r="AH34" i="2"/>
  <c r="AG34" i="2"/>
  <c r="AL33" i="2"/>
  <c r="AJ33" i="2"/>
  <c r="AI33" i="2"/>
  <c r="AH33" i="2"/>
  <c r="AG33" i="2"/>
  <c r="AL31" i="2"/>
  <c r="AJ31" i="2"/>
  <c r="AI31" i="2"/>
  <c r="AH31" i="2"/>
  <c r="AG31" i="2"/>
  <c r="AL30" i="2"/>
  <c r="AJ30" i="2"/>
  <c r="AI30" i="2"/>
  <c r="AH30" i="2"/>
  <c r="AG30" i="2"/>
  <c r="AL28" i="2"/>
  <c r="AJ28" i="2"/>
  <c r="AI28" i="2"/>
  <c r="AH28" i="2"/>
  <c r="AG28" i="2"/>
  <c r="AL26" i="2"/>
  <c r="AJ26" i="2"/>
  <c r="AI26" i="2"/>
  <c r="AH26" i="2"/>
  <c r="AG26" i="2"/>
  <c r="AL25" i="2"/>
  <c r="AJ25" i="2"/>
  <c r="AI25" i="2"/>
  <c r="AH25" i="2"/>
  <c r="AG25" i="2"/>
  <c r="AL21" i="2"/>
  <c r="AJ21" i="2"/>
  <c r="AI21" i="2"/>
  <c r="AH21" i="2"/>
  <c r="AG21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L17" i="2"/>
  <c r="AJ17" i="2"/>
  <c r="AI17" i="2"/>
  <c r="AH17" i="2"/>
  <c r="AG17" i="2"/>
  <c r="AL16" i="2"/>
  <c r="AJ16" i="2"/>
  <c r="AI16" i="2"/>
  <c r="AH16" i="2"/>
  <c r="AG16" i="2"/>
  <c r="AL14" i="2"/>
  <c r="AJ14" i="2"/>
  <c r="AI14" i="2"/>
  <c r="AH14" i="2"/>
  <c r="AG14" i="2"/>
  <c r="AL13" i="2"/>
  <c r="AJ13" i="2"/>
  <c r="AI13" i="2"/>
  <c r="AH13" i="2"/>
  <c r="AG13" i="2"/>
  <c r="AL12" i="2"/>
  <c r="AJ12" i="2"/>
  <c r="AI12" i="2"/>
  <c r="AH12" i="2"/>
  <c r="AG12" i="2"/>
  <c r="AL11" i="2"/>
  <c r="AJ11" i="2"/>
  <c r="AI11" i="2"/>
  <c r="AH11" i="2"/>
  <c r="AG11" i="2"/>
  <c r="AL9" i="2"/>
  <c r="AJ9" i="2"/>
  <c r="AI9" i="2"/>
  <c r="AH9" i="2"/>
  <c r="AG9" i="2"/>
  <c r="AL7" i="2"/>
  <c r="AJ7" i="2"/>
  <c r="AI7" i="2"/>
  <c r="AH7" i="2"/>
  <c r="AH38" i="2" s="1"/>
  <c r="AG7" i="2"/>
  <c r="X35" i="2"/>
  <c r="V35" i="2"/>
  <c r="U35" i="2"/>
  <c r="T35" i="2"/>
  <c r="S35" i="2"/>
  <c r="Q36" i="2"/>
  <c r="X36" i="2" s="1"/>
  <c r="O36" i="2"/>
  <c r="V36" i="2" s="1"/>
  <c r="N36" i="2"/>
  <c r="U36" i="2" s="1"/>
  <c r="M36" i="2"/>
  <c r="T36" i="2" s="1"/>
  <c r="L36" i="2"/>
  <c r="S36" i="2" s="1"/>
  <c r="X37" i="2"/>
  <c r="V37" i="2"/>
  <c r="U37" i="2"/>
  <c r="T37" i="2"/>
  <c r="S37" i="2"/>
  <c r="AI38" i="2" l="1"/>
  <c r="AJ38" i="2"/>
  <c r="AG38" i="2"/>
  <c r="E2" i="2" s="1"/>
  <c r="AL38" i="2"/>
  <c r="A3" i="2"/>
  <c r="S18" i="2" l="1"/>
</calcChain>
</file>

<file path=xl/sharedStrings.xml><?xml version="1.0" encoding="utf-8"?>
<sst xmlns="http://schemas.openxmlformats.org/spreadsheetml/2006/main" count="143" uniqueCount="60">
  <si>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</si>
  <si>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</si>
  <si>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</si>
  <si>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</si>
  <si>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</si>
  <si>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</si>
  <si>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</si>
  <si>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</si>
  <si>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</si>
  <si>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</si>
  <si>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</si>
  <si>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</si>
  <si>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</si>
  <si>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</si>
  <si>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</si>
  <si>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</si>
  <si>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</si>
  <si>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</si>
  <si>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</si>
  <si>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</si>
  <si>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</si>
  <si>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</si>
  <si>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</si>
  <si>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</si>
  <si>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</si>
  <si>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</si>
  <si>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</si>
  <si>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</si>
  <si>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</si>
  <si>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</si>
  <si>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</si>
  <si>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</si>
  <si>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</si>
  <si>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</si>
  <si>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</si>
  <si>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</si>
  <si>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</si>
  <si>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</si>
  <si>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</si>
  <si>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</si>
  <si>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</si>
  <si>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</si>
  <si>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</si>
  <si>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</si>
  <si>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</si>
  <si>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</si>
  <si>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</si>
  <si>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</si>
  <si>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</si>
  <si>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</si>
  <si>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</si>
  <si>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</si>
  <si>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</si>
  <si>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</si>
  <si>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</si>
  <si>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</si>
  <si>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</si>
  <si>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</si>
  <si>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</si>
  <si>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K_TP3300.AS.0021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</si>
</sst>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  <border>
      <left style="thin">
        <color rgb="FF9C9C9C"/>
      </left>
      <right/>
      <top style="thin">
        <color rgb="FF9C9C9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0" xfId="0" applyNumberFormat="1" applyFont="1" applyBorder="1" applyAlignment="1">
      <alignment horizontal="right" vertical="top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2" fontId="1" fillId="5" borderId="14" xfId="0" applyNumberFormat="1" applyFont="1" applyFill="1" applyBorder="1" applyAlignment="1">
      <alignment horizontal="right" vertical="top" wrapText="1"/>
    </xf>
    <xf numFmtId="164" fontId="1" fillId="5" borderId="13" xfId="0" applyNumberFormat="1" applyFont="1" applyFill="1" applyBorder="1" applyAlignment="1">
      <alignment horizontal="right" vertical="top" wrapText="1"/>
    </xf>
    <xf numFmtId="2" fontId="1" fillId="6" borderId="14" xfId="0" applyNumberFormat="1" applyFont="1" applyFill="1" applyBorder="1" applyAlignment="1">
      <alignment horizontal="right" vertical="top" wrapText="1"/>
    </xf>
    <xf numFmtId="2" fontId="1" fillId="7" borderId="14" xfId="0" applyNumberFormat="1" applyFont="1" applyFill="1" applyBorder="1" applyAlignment="1">
      <alignment horizontal="right" vertical="top" wrapText="1"/>
    </xf>
    <xf numFmtId="2" fontId="1" fillId="0" borderId="14" xfId="0" applyNumberFormat="1" applyFont="1" applyBorder="1" applyAlignment="1">
      <alignment horizontal="right" vertical="top" wrapText="1"/>
    </xf>
    <xf numFmtId="0" fontId="1" fillId="0" borderId="32" xfId="0" applyNumberFormat="1" applyFont="1" applyBorder="1" applyAlignment="1">
      <alignment horizontal="right" vertical="top" wrapText="1"/>
    </xf>
    <xf numFmtId="0" fontId="1" fillId="0" borderId="33" xfId="0" applyNumberFormat="1" applyFont="1" applyBorder="1" applyAlignment="1">
      <alignment horizontal="right" vertical="top" wrapText="1"/>
    </xf>
    <xf numFmtId="0" fontId="1" fillId="0" borderId="34" xfId="0" applyNumberFormat="1" applyFont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5" zoomScaleNormal="85" workbookViewId="0">
      <selection activeCell="E36" sqref="E3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50</v>
      </c>
      <c r="B2" s="1"/>
    </row>
    <row r="3" spans="1:17" ht="45" customHeight="1" x14ac:dyDescent="0.25">
      <c r="A3" s="2"/>
      <c r="B3" s="95" t="s">
        <v>58</v>
      </c>
      <c r="C3" s="7" t="s">
        <v>0</v>
      </c>
      <c r="D3" s="91" t="s">
        <v>9</v>
      </c>
      <c r="E3" s="92"/>
      <c r="F3" s="92"/>
      <c r="G3" s="92"/>
      <c r="H3" s="92"/>
      <c r="I3" s="92"/>
      <c r="J3" s="93"/>
      <c r="K3" s="89" t="s">
        <v>49</v>
      </c>
      <c r="L3" s="90"/>
      <c r="M3" s="90"/>
      <c r="N3" s="90"/>
      <c r="O3" s="90"/>
      <c r="P3" s="90"/>
      <c r="Q3" s="90"/>
    </row>
    <row r="4" spans="1:17" ht="246" customHeight="1" x14ac:dyDescent="0.25">
      <c r="A4" s="7" t="s">
        <v>57</v>
      </c>
      <c r="B4" s="96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94" t="s">
        <v>14</v>
      </c>
      <c r="B5" s="22"/>
      <c r="C5" s="3" t="s">
        <v>2</v>
      </c>
      <c r="D5" s="5"/>
      <c r="E5" s="5">
        <f>E7</f>
        <v>0.55000000000000004</v>
      </c>
      <c r="F5" s="5"/>
      <c r="G5" s="5"/>
      <c r="H5" s="5"/>
      <c r="I5" s="5"/>
      <c r="J5" s="5"/>
      <c r="K5" s="32"/>
      <c r="L5" s="5">
        <f>L7</f>
        <v>2.7535799999999999</v>
      </c>
      <c r="M5" s="5"/>
      <c r="N5" s="5"/>
      <c r="O5" s="5"/>
      <c r="P5" s="5"/>
      <c r="Q5" s="5"/>
    </row>
    <row r="6" spans="1:17" x14ac:dyDescent="0.25">
      <c r="A6" s="94" t="s">
        <v>1</v>
      </c>
      <c r="B6" s="24" t="s">
        <v>59</v>
      </c>
      <c r="C6" s="3" t="s">
        <v>3</v>
      </c>
      <c r="D6" s="5"/>
      <c r="E6" s="4"/>
      <c r="F6" s="4"/>
      <c r="G6" s="4"/>
      <c r="H6" s="4"/>
      <c r="I6" s="4"/>
      <c r="J6" s="5"/>
      <c r="K6" s="32"/>
      <c r="L6" s="5"/>
      <c r="M6" s="4"/>
      <c r="N6" s="4"/>
      <c r="O6" s="4"/>
      <c r="P6" s="4"/>
      <c r="Q6" s="5"/>
    </row>
    <row r="7" spans="1:17" x14ac:dyDescent="0.25">
      <c r="A7" s="94" t="s">
        <v>1</v>
      </c>
      <c r="B7" s="24" t="s">
        <v>59</v>
      </c>
      <c r="C7" s="3" t="s">
        <v>4</v>
      </c>
      <c r="D7" s="5"/>
      <c r="E7" s="4">
        <f>УНЦ!Z7+УНЦ!Z9</f>
        <v>0.55000000000000004</v>
      </c>
      <c r="F7" s="4"/>
      <c r="G7" s="4"/>
      <c r="H7" s="4"/>
      <c r="I7" s="4"/>
      <c r="J7" s="5"/>
      <c r="K7" s="32"/>
      <c r="L7" s="5">
        <f>УНЦ!AG7+УНЦ!AG8+УНЦ!AG9+УНЦ!AG10</f>
        <v>2.7535799999999999</v>
      </c>
      <c r="M7" s="4"/>
      <c r="N7" s="4"/>
      <c r="O7" s="4"/>
      <c r="P7" s="4"/>
      <c r="Q7" s="5"/>
    </row>
    <row r="8" spans="1:17" x14ac:dyDescent="0.25">
      <c r="A8" s="94"/>
      <c r="B8" s="24" t="s">
        <v>59</v>
      </c>
      <c r="C8" s="6" t="s">
        <v>15</v>
      </c>
      <c r="D8" s="5"/>
      <c r="E8" s="4"/>
      <c r="F8" s="4"/>
      <c r="G8" s="4"/>
      <c r="H8" s="4"/>
      <c r="I8" s="4"/>
      <c r="J8" s="5"/>
      <c r="K8" s="32"/>
      <c r="L8" s="5"/>
      <c r="M8" s="4"/>
      <c r="N8" s="4"/>
      <c r="O8" s="4"/>
      <c r="P8" s="4"/>
      <c r="Q8" s="5"/>
    </row>
    <row r="9" spans="1:17" x14ac:dyDescent="0.25">
      <c r="A9" s="94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94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94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94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94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94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94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94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94" t="s">
        <v>53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94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94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94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94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94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94" t="s">
        <v>51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94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94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94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94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94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94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94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94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94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94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94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>
        <f>E5</f>
        <v>0.55000000000000004</v>
      </c>
      <c r="F35" s="5"/>
      <c r="G35" s="5"/>
      <c r="H35" s="5"/>
      <c r="I35" s="5"/>
      <c r="J35" s="5"/>
      <c r="K35" s="5"/>
      <c r="L35" s="5">
        <f>L5</f>
        <v>2.7535799999999999</v>
      </c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54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tabSelected="1" zoomScale="60" zoomScaleNormal="60" workbookViewId="0">
      <selection activeCell="Z8" sqref="Z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</row>
    <row r="2" spans="1:38" ht="15.75" thickBot="1" x14ac:dyDescent="0.3">
      <c r="D2" s="38"/>
      <c r="E2" s="39">
        <f>AG38</f>
        <v>2.7535799999999999</v>
      </c>
      <c r="I2" s="38"/>
      <c r="J2" s="38"/>
      <c r="K2" s="38"/>
      <c r="L2" s="38"/>
    </row>
    <row r="3" spans="1:38" ht="69.75" customHeight="1" x14ac:dyDescent="0.25">
      <c r="A3" s="109" t="str">
        <f>[1]Справка!B1</f>
        <v>Тип оборудования</v>
      </c>
      <c r="B3" s="111" t="s">
        <v>56</v>
      </c>
      <c r="C3" s="107" t="s">
        <v>18</v>
      </c>
      <c r="D3" s="31"/>
      <c r="E3" s="106" t="s">
        <v>41</v>
      </c>
      <c r="F3" s="98"/>
      <c r="G3" s="98"/>
      <c r="H3" s="98"/>
      <c r="I3" s="98"/>
      <c r="J3" s="100"/>
      <c r="K3" s="97" t="s">
        <v>24</v>
      </c>
      <c r="L3" s="98"/>
      <c r="M3" s="98"/>
      <c r="N3" s="98"/>
      <c r="O3" s="98"/>
      <c r="P3" s="98"/>
      <c r="Q3" s="99"/>
      <c r="R3" s="98" t="s">
        <v>55</v>
      </c>
      <c r="S3" s="98"/>
      <c r="T3" s="98"/>
      <c r="U3" s="98"/>
      <c r="V3" s="98"/>
      <c r="W3" s="98"/>
      <c r="X3" s="100"/>
      <c r="Y3" s="97" t="s">
        <v>46</v>
      </c>
      <c r="Z3" s="98"/>
      <c r="AA3" s="98"/>
      <c r="AB3" s="98"/>
      <c r="AC3" s="98"/>
      <c r="AD3" s="98"/>
      <c r="AE3" s="98"/>
      <c r="AF3" s="101" t="s">
        <v>44</v>
      </c>
      <c r="AG3" s="98"/>
      <c r="AH3" s="98"/>
      <c r="AI3" s="98"/>
      <c r="AJ3" s="98"/>
      <c r="AK3" s="98"/>
      <c r="AL3" s="102"/>
    </row>
    <row r="4" spans="1:38" ht="69.75" customHeight="1" x14ac:dyDescent="0.25">
      <c r="A4" s="110"/>
      <c r="B4" s="96"/>
      <c r="C4" s="108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66">
        <f>AD4+1</f>
        <v>2027</v>
      </c>
      <c r="AF4" s="79">
        <v>2021</v>
      </c>
      <c r="AG4" s="67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80">
        <f t="shared" si="4"/>
        <v>2027</v>
      </c>
    </row>
    <row r="5" spans="1:38" s="49" customFormat="1" x14ac:dyDescent="0.25">
      <c r="A5" s="42" t="s">
        <v>26</v>
      </c>
      <c r="B5" s="43" t="s">
        <v>59</v>
      </c>
      <c r="C5" s="44" t="s">
        <v>3</v>
      </c>
      <c r="D5" s="45"/>
      <c r="E5" s="45"/>
      <c r="F5" s="45"/>
      <c r="G5" s="45"/>
      <c r="H5" s="45"/>
      <c r="I5" s="45"/>
      <c r="J5" s="45"/>
      <c r="K5" s="48">
        <f t="shared" ref="K5:L5" si="5">14*K35*K37</f>
        <v>18.22491569074176</v>
      </c>
      <c r="L5" s="48">
        <f t="shared" si="5"/>
        <v>19.154386390969588</v>
      </c>
      <c r="M5" s="48"/>
      <c r="N5" s="48"/>
      <c r="O5" s="48"/>
      <c r="P5" s="48"/>
      <c r="Q5" s="48"/>
      <c r="R5" s="48">
        <f>D5-K5</f>
        <v>-18.22491569074176</v>
      </c>
      <c r="S5" s="47">
        <f t="shared" ref="S5:X5" si="6">E5-L5</f>
        <v>-19.154386390969588</v>
      </c>
      <c r="T5" s="47">
        <f t="shared" si="6"/>
        <v>0</v>
      </c>
      <c r="U5" s="47">
        <f t="shared" si="6"/>
        <v>0</v>
      </c>
      <c r="V5" s="47">
        <f t="shared" si="6"/>
        <v>0</v>
      </c>
      <c r="W5" s="47">
        <f t="shared" si="6"/>
        <v>0</v>
      </c>
      <c r="X5" s="47">
        <f t="shared" si="6"/>
        <v>0</v>
      </c>
      <c r="Y5" s="47">
        <v>0.44</v>
      </c>
      <c r="Z5" s="74"/>
      <c r="AA5" s="75"/>
      <c r="AB5" s="75"/>
      <c r="AC5" s="75"/>
      <c r="AD5" s="75"/>
      <c r="AE5" s="76"/>
      <c r="AF5" s="81">
        <f>Y5*D5</f>
        <v>0</v>
      </c>
      <c r="AG5" s="69">
        <f>Z5*E5</f>
        <v>0</v>
      </c>
      <c r="AH5" s="69">
        <f t="shared" ref="AH5:AL6" si="7">AA5*F5</f>
        <v>0</v>
      </c>
      <c r="AI5" s="69">
        <f t="shared" si="7"/>
        <v>0</v>
      </c>
      <c r="AJ5" s="69">
        <f t="shared" si="7"/>
        <v>0</v>
      </c>
      <c r="AK5" s="69">
        <f t="shared" si="7"/>
        <v>0</v>
      </c>
      <c r="AL5" s="82">
        <f t="shared" si="7"/>
        <v>0</v>
      </c>
    </row>
    <row r="6" spans="1:38" s="49" customFormat="1" x14ac:dyDescent="0.25">
      <c r="A6" s="42" t="s">
        <v>40</v>
      </c>
      <c r="B6" s="43" t="s">
        <v>59</v>
      </c>
      <c r="C6" s="44" t="s">
        <v>3</v>
      </c>
      <c r="D6" s="45"/>
      <c r="E6" s="46"/>
      <c r="F6" s="46"/>
      <c r="G6" s="47"/>
      <c r="H6" s="47"/>
      <c r="I6" s="47"/>
      <c r="J6" s="47"/>
      <c r="K6" s="48">
        <f>1.52*K37</f>
        <v>1.90260108859392</v>
      </c>
      <c r="L6" s="48">
        <f>1.52*L37</f>
        <v>1.9996337441122096</v>
      </c>
      <c r="M6" s="48"/>
      <c r="N6" s="48"/>
      <c r="O6" s="48"/>
      <c r="P6" s="48"/>
      <c r="Q6" s="48"/>
      <c r="R6" s="47">
        <f t="shared" ref="R6:S37" si="8">D6-K6</f>
        <v>-1.90260108859392</v>
      </c>
      <c r="S6" s="47">
        <f t="shared" si="8"/>
        <v>-1.9996337441122096</v>
      </c>
      <c r="T6" s="47">
        <f t="shared" ref="T6:T37" si="9">F6-M6</f>
        <v>0</v>
      </c>
      <c r="U6" s="47">
        <f t="shared" ref="U6:U37" si="10">G6-N6</f>
        <v>0</v>
      </c>
      <c r="V6" s="47">
        <f t="shared" ref="V6:V37" si="11">H6-O6</f>
        <v>0</v>
      </c>
      <c r="W6" s="47">
        <f t="shared" ref="W6:W37" si="12">I6-P6</f>
        <v>0</v>
      </c>
      <c r="X6" s="47">
        <f t="shared" ref="X6:X37" si="13">J6-Q6</f>
        <v>0</v>
      </c>
      <c r="Y6" s="47">
        <v>0.44</v>
      </c>
      <c r="Z6" s="75"/>
      <c r="AA6" s="75"/>
      <c r="AB6" s="75"/>
      <c r="AC6" s="75"/>
      <c r="AD6" s="75"/>
      <c r="AE6" s="76"/>
      <c r="AF6" s="81">
        <f t="shared" ref="AF6:AF21" si="14">Y6*D6</f>
        <v>0</v>
      </c>
      <c r="AG6" s="69">
        <f t="shared" ref="AG6" si="15">Z6*E6</f>
        <v>0</v>
      </c>
      <c r="AH6" s="69">
        <f t="shared" si="7"/>
        <v>0</v>
      </c>
      <c r="AI6" s="69">
        <f t="shared" si="7"/>
        <v>0</v>
      </c>
      <c r="AJ6" s="69">
        <f t="shared" si="7"/>
        <v>0</v>
      </c>
      <c r="AK6" s="69">
        <f t="shared" si="7"/>
        <v>0</v>
      </c>
      <c r="AL6" s="82">
        <f t="shared" si="7"/>
        <v>0</v>
      </c>
    </row>
    <row r="7" spans="1:38" s="57" customFormat="1" ht="17.25" customHeight="1" x14ac:dyDescent="0.25">
      <c r="A7" s="50" t="s">
        <v>27</v>
      </c>
      <c r="B7" s="51" t="s">
        <v>59</v>
      </c>
      <c r="C7" s="52" t="s">
        <v>4</v>
      </c>
      <c r="D7" s="53"/>
      <c r="E7" s="53">
        <v>5.23</v>
      </c>
      <c r="F7" s="53"/>
      <c r="G7" s="53"/>
      <c r="H7" s="53"/>
      <c r="I7" s="53"/>
      <c r="J7" s="53"/>
      <c r="K7" s="56">
        <f>24*K35*K37</f>
        <v>31.24271261270016</v>
      </c>
      <c r="L7" s="56">
        <f>24*L35*L37</f>
        <v>32.836090955947867</v>
      </c>
      <c r="M7" s="56"/>
      <c r="N7" s="56"/>
      <c r="O7" s="56"/>
      <c r="P7" s="56"/>
      <c r="Q7" s="56"/>
      <c r="R7" s="55">
        <f t="shared" si="8"/>
        <v>-31.24271261270016</v>
      </c>
      <c r="S7" s="55">
        <f t="shared" si="8"/>
        <v>-27.606090955947867</v>
      </c>
      <c r="T7" s="55">
        <f t="shared" si="9"/>
        <v>0</v>
      </c>
      <c r="U7" s="55">
        <f t="shared" si="10"/>
        <v>0</v>
      </c>
      <c r="V7" s="55">
        <f t="shared" si="11"/>
        <v>0</v>
      </c>
      <c r="W7" s="55">
        <f t="shared" si="12"/>
        <v>0</v>
      </c>
      <c r="X7" s="55">
        <f t="shared" si="13"/>
        <v>0</v>
      </c>
      <c r="Y7" s="55">
        <v>0</v>
      </c>
      <c r="Z7" s="75">
        <v>0.46</v>
      </c>
      <c r="AA7" s="75"/>
      <c r="AB7" s="75"/>
      <c r="AC7" s="75"/>
      <c r="AD7" s="75"/>
      <c r="AE7" s="76"/>
      <c r="AF7" s="83">
        <f t="shared" si="14"/>
        <v>0</v>
      </c>
      <c r="AG7" s="70">
        <f t="shared" ref="AG7:AL14" si="16">Z7*E7</f>
        <v>2.4058000000000002</v>
      </c>
      <c r="AH7" s="70">
        <f t="shared" si="16"/>
        <v>0</v>
      </c>
      <c r="AI7" s="70">
        <f t="shared" si="16"/>
        <v>0</v>
      </c>
      <c r="AJ7" s="70">
        <f t="shared" si="16"/>
        <v>0</v>
      </c>
      <c r="AK7" s="70">
        <f t="shared" si="16"/>
        <v>0</v>
      </c>
      <c r="AL7" s="71">
        <f t="shared" si="16"/>
        <v>0</v>
      </c>
    </row>
    <row r="8" spans="1:38" s="57" customFormat="1" x14ac:dyDescent="0.25">
      <c r="A8" s="50" t="s">
        <v>40</v>
      </c>
      <c r="B8" s="51" t="s">
        <v>59</v>
      </c>
      <c r="C8" s="52" t="s">
        <v>4</v>
      </c>
      <c r="D8" s="53"/>
      <c r="E8" s="54">
        <v>5.6000000000000001E-2</v>
      </c>
      <c r="F8" s="54"/>
      <c r="G8" s="55"/>
      <c r="H8" s="55"/>
      <c r="I8" s="55"/>
      <c r="J8" s="55"/>
      <c r="K8" s="56">
        <f>1.52*K37</f>
        <v>1.90260108859392</v>
      </c>
      <c r="L8" s="56">
        <f>1.52*L37</f>
        <v>1.9996337441122096</v>
      </c>
      <c r="M8" s="56"/>
      <c r="N8" s="56"/>
      <c r="O8" s="56"/>
      <c r="P8" s="56"/>
      <c r="Q8" s="56"/>
      <c r="R8" s="55">
        <f t="shared" si="8"/>
        <v>-1.90260108859392</v>
      </c>
      <c r="S8" s="55">
        <f t="shared" ref="S8" si="17">E8-L8</f>
        <v>-1.9436337441122096</v>
      </c>
      <c r="T8" s="55">
        <f t="shared" ref="T8" si="18">F8-M8</f>
        <v>0</v>
      </c>
      <c r="U8" s="55">
        <f t="shared" ref="U8" si="19">G8-N8</f>
        <v>0</v>
      </c>
      <c r="V8" s="55">
        <f t="shared" ref="V8" si="20">H8-O8</f>
        <v>0</v>
      </c>
      <c r="W8" s="55">
        <f t="shared" ref="W8" si="21">I8-P8</f>
        <v>0</v>
      </c>
      <c r="X8" s="55">
        <f t="shared" ref="X8" si="22">J8-Q8</f>
        <v>0</v>
      </c>
      <c r="Y8" s="55">
        <v>0</v>
      </c>
      <c r="Z8" s="75">
        <v>0.46</v>
      </c>
      <c r="AA8" s="75"/>
      <c r="AB8" s="75"/>
      <c r="AC8" s="75"/>
      <c r="AD8" s="75"/>
      <c r="AE8" s="76"/>
      <c r="AF8" s="83">
        <f t="shared" ref="AF8" si="23">Y8*D8</f>
        <v>0</v>
      </c>
      <c r="AG8" s="70">
        <f t="shared" si="16"/>
        <v>2.5760000000000002E-2</v>
      </c>
      <c r="AH8" s="70">
        <f t="shared" ref="AH8" si="24">AA8*F8</f>
        <v>0</v>
      </c>
      <c r="AI8" s="70">
        <f t="shared" ref="AI8" si="25">AB8*G8</f>
        <v>0</v>
      </c>
      <c r="AJ8" s="70">
        <f t="shared" ref="AJ8" si="26">AC8*H8</f>
        <v>0</v>
      </c>
      <c r="AK8" s="70">
        <f t="shared" si="16"/>
        <v>0</v>
      </c>
      <c r="AL8" s="71">
        <f t="shared" si="16"/>
        <v>0</v>
      </c>
    </row>
    <row r="9" spans="1:38" s="65" customFormat="1" ht="17.25" customHeight="1" x14ac:dyDescent="0.25">
      <c r="A9" s="58" t="s">
        <v>30</v>
      </c>
      <c r="B9" s="59" t="s">
        <v>59</v>
      </c>
      <c r="C9" s="60" t="s">
        <v>4</v>
      </c>
      <c r="D9" s="61"/>
      <c r="E9" s="61">
        <v>3.53</v>
      </c>
      <c r="F9" s="61"/>
      <c r="G9" s="61"/>
      <c r="H9" s="61"/>
      <c r="I9" s="61"/>
      <c r="J9" s="61"/>
      <c r="K9" s="64">
        <f>27*K35*K37</f>
        <v>35.148051689287684</v>
      </c>
      <c r="L9" s="64">
        <f>27*L35*L37</f>
        <v>36.940602325441347</v>
      </c>
      <c r="M9" s="64"/>
      <c r="N9" s="64"/>
      <c r="O9" s="64"/>
      <c r="P9" s="64"/>
      <c r="Q9" s="64"/>
      <c r="R9" s="64">
        <f>D9-K9</f>
        <v>-35.148051689287684</v>
      </c>
      <c r="S9" s="63">
        <f t="shared" si="8"/>
        <v>-33.410602325441346</v>
      </c>
      <c r="T9" s="63">
        <f t="shared" si="9"/>
        <v>0</v>
      </c>
      <c r="U9" s="63">
        <f t="shared" si="10"/>
        <v>0</v>
      </c>
      <c r="V9" s="63">
        <f t="shared" si="11"/>
        <v>0</v>
      </c>
      <c r="W9" s="63">
        <f t="shared" si="12"/>
        <v>0</v>
      </c>
      <c r="X9" s="63">
        <f t="shared" si="13"/>
        <v>0</v>
      </c>
      <c r="Y9" s="63">
        <v>5.8000000000000003E-2</v>
      </c>
      <c r="Z9" s="75">
        <v>0.09</v>
      </c>
      <c r="AA9" s="75"/>
      <c r="AB9" s="75"/>
      <c r="AC9" s="75"/>
      <c r="AD9" s="75"/>
      <c r="AE9" s="76"/>
      <c r="AF9" s="84">
        <f t="shared" si="14"/>
        <v>0</v>
      </c>
      <c r="AG9" s="72">
        <f t="shared" si="16"/>
        <v>0.31769999999999998</v>
      </c>
      <c r="AH9" s="72">
        <f t="shared" si="16"/>
        <v>0</v>
      </c>
      <c r="AI9" s="72">
        <f t="shared" si="16"/>
        <v>0</v>
      </c>
      <c r="AJ9" s="72">
        <f t="shared" si="16"/>
        <v>0</v>
      </c>
      <c r="AK9" s="72">
        <f t="shared" si="16"/>
        <v>0</v>
      </c>
      <c r="AL9" s="73">
        <f t="shared" si="16"/>
        <v>0</v>
      </c>
    </row>
    <row r="10" spans="1:38" s="65" customFormat="1" x14ac:dyDescent="0.25">
      <c r="A10" s="58" t="s">
        <v>40</v>
      </c>
      <c r="B10" s="59" t="s">
        <v>59</v>
      </c>
      <c r="C10" s="60" t="s">
        <v>4</v>
      </c>
      <c r="D10" s="61"/>
      <c r="E10" s="62">
        <v>4.8000000000000001E-2</v>
      </c>
      <c r="F10" s="62"/>
      <c r="G10" s="63"/>
      <c r="H10" s="63"/>
      <c r="I10" s="63"/>
      <c r="J10" s="63"/>
      <c r="K10" s="64">
        <f>1.52*K37</f>
        <v>1.90260108859392</v>
      </c>
      <c r="L10" s="64">
        <f>1.52*L37</f>
        <v>1.9996337441122096</v>
      </c>
      <c r="M10" s="64"/>
      <c r="N10" s="64"/>
      <c r="O10" s="64"/>
      <c r="P10" s="64"/>
      <c r="Q10" s="64"/>
      <c r="R10" s="64">
        <f t="shared" ref="R10" si="27">D10-K10</f>
        <v>-1.90260108859392</v>
      </c>
      <c r="S10" s="63">
        <f t="shared" ref="S10" si="28">E10-L10</f>
        <v>-1.9516337441122096</v>
      </c>
      <c r="T10" s="63">
        <f t="shared" ref="T10" si="29">F10-M10</f>
        <v>0</v>
      </c>
      <c r="U10" s="63">
        <f t="shared" ref="U10" si="30">G10-N10</f>
        <v>0</v>
      </c>
      <c r="V10" s="63">
        <f t="shared" ref="V10" si="31">H10-O10</f>
        <v>0</v>
      </c>
      <c r="W10" s="63">
        <f t="shared" ref="W10" si="32">I10-P10</f>
        <v>0</v>
      </c>
      <c r="X10" s="63">
        <f t="shared" ref="X10" si="33">J10-Q10</f>
        <v>0</v>
      </c>
      <c r="Y10" s="63">
        <v>5.8000000000000003E-2</v>
      </c>
      <c r="Z10" s="75">
        <v>0.09</v>
      </c>
      <c r="AA10" s="75"/>
      <c r="AB10" s="75"/>
      <c r="AC10" s="75"/>
      <c r="AD10" s="75"/>
      <c r="AE10" s="76"/>
      <c r="AF10" s="84">
        <f t="shared" ref="AF10" si="34">Y10*D10</f>
        <v>0</v>
      </c>
      <c r="AG10" s="72">
        <f t="shared" ref="AG10" si="35">Z10*E10</f>
        <v>4.3200000000000001E-3</v>
      </c>
      <c r="AH10" s="72">
        <f t="shared" ref="AH10" si="36">AA10*F10</f>
        <v>0</v>
      </c>
      <c r="AI10" s="72">
        <f t="shared" ref="AI10" si="37">AB10*G10</f>
        <v>0</v>
      </c>
      <c r="AJ10" s="72">
        <f t="shared" ref="AJ10" si="38">AC10*H10</f>
        <v>0</v>
      </c>
      <c r="AK10" s="72">
        <f t="shared" ref="AK10" si="39">AD10*I10</f>
        <v>0</v>
      </c>
      <c r="AL10" s="73">
        <f t="shared" ref="AL10" si="40">AE10*J10</f>
        <v>0</v>
      </c>
    </row>
    <row r="11" spans="1:38" ht="17.25" customHeight="1" x14ac:dyDescent="0.25">
      <c r="A11" s="16" t="s">
        <v>22</v>
      </c>
      <c r="B11" s="24"/>
      <c r="C11" s="15" t="s">
        <v>4</v>
      </c>
      <c r="D11" s="26"/>
      <c r="E11" s="1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>
        <f t="shared" si="8"/>
        <v>0</v>
      </c>
      <c r="S11" s="6">
        <f t="shared" si="8"/>
        <v>0</v>
      </c>
      <c r="T11" s="6">
        <f t="shared" si="9"/>
        <v>0</v>
      </c>
      <c r="U11" s="6">
        <f t="shared" si="10"/>
        <v>0</v>
      </c>
      <c r="V11" s="6">
        <f t="shared" si="11"/>
        <v>0</v>
      </c>
      <c r="W11" s="6">
        <f t="shared" si="12"/>
        <v>0</v>
      </c>
      <c r="X11" s="6">
        <f t="shared" si="13"/>
        <v>0</v>
      </c>
      <c r="Y11" s="6"/>
      <c r="Z11" s="6"/>
      <c r="AA11" s="6"/>
      <c r="AB11" s="6"/>
      <c r="AC11" s="6"/>
      <c r="AD11" s="6"/>
      <c r="AE11" s="77"/>
      <c r="AF11" s="85">
        <f t="shared" si="14"/>
        <v>0</v>
      </c>
      <c r="AG11" s="6">
        <f t="shared" si="16"/>
        <v>0</v>
      </c>
      <c r="AH11" s="6">
        <f t="shared" si="16"/>
        <v>0</v>
      </c>
      <c r="AI11" s="6">
        <f t="shared" si="16"/>
        <v>0</v>
      </c>
      <c r="AJ11" s="6">
        <f t="shared" si="16"/>
        <v>0</v>
      </c>
      <c r="AK11" s="6">
        <f t="shared" si="16"/>
        <v>0</v>
      </c>
      <c r="AL11" s="15">
        <f t="shared" si="16"/>
        <v>0</v>
      </c>
    </row>
    <row r="12" spans="1:38" ht="17.25" customHeight="1" x14ac:dyDescent="0.25">
      <c r="A12" s="16" t="s">
        <v>34</v>
      </c>
      <c r="B12" s="24"/>
      <c r="C12" s="15" t="s">
        <v>4</v>
      </c>
      <c r="D12" s="26"/>
      <c r="E12" s="1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>
        <f t="shared" si="8"/>
        <v>0</v>
      </c>
      <c r="S12" s="6">
        <f t="shared" si="8"/>
        <v>0</v>
      </c>
      <c r="T12" s="6">
        <f t="shared" si="9"/>
        <v>0</v>
      </c>
      <c r="U12" s="6">
        <f t="shared" si="10"/>
        <v>0</v>
      </c>
      <c r="V12" s="6">
        <f t="shared" si="11"/>
        <v>0</v>
      </c>
      <c r="W12" s="6">
        <f t="shared" si="12"/>
        <v>0</v>
      </c>
      <c r="X12" s="6">
        <f t="shared" si="13"/>
        <v>0</v>
      </c>
      <c r="Y12" s="6"/>
      <c r="Z12" s="6"/>
      <c r="AA12" s="6"/>
      <c r="AB12" s="6"/>
      <c r="AC12" s="6"/>
      <c r="AD12" s="6"/>
      <c r="AE12" s="77"/>
      <c r="AF12" s="85">
        <f t="shared" si="14"/>
        <v>0</v>
      </c>
      <c r="AG12" s="6">
        <f t="shared" si="16"/>
        <v>0</v>
      </c>
      <c r="AH12" s="6">
        <f t="shared" si="16"/>
        <v>0</v>
      </c>
      <c r="AI12" s="6">
        <f t="shared" si="16"/>
        <v>0</v>
      </c>
      <c r="AJ12" s="6">
        <f t="shared" si="16"/>
        <v>0</v>
      </c>
      <c r="AK12" s="6">
        <f t="shared" si="16"/>
        <v>0</v>
      </c>
      <c r="AL12" s="15">
        <f t="shared" si="16"/>
        <v>0</v>
      </c>
    </row>
    <row r="13" spans="1:38" ht="17.25" customHeight="1" x14ac:dyDescent="0.25">
      <c r="A13" s="14" t="s">
        <v>47</v>
      </c>
      <c r="B13" s="24"/>
      <c r="C13" s="15" t="s">
        <v>4</v>
      </c>
      <c r="D13" s="26"/>
      <c r="E13" s="19"/>
      <c r="F13" s="6"/>
      <c r="G13" s="6"/>
      <c r="H13" s="6"/>
      <c r="I13" s="6"/>
      <c r="J13" s="6"/>
      <c r="K13" s="33"/>
      <c r="L13" s="33"/>
      <c r="M13" s="6"/>
      <c r="N13" s="6"/>
      <c r="O13" s="6"/>
      <c r="P13" s="6"/>
      <c r="Q13" s="6"/>
      <c r="R13" s="6">
        <f t="shared" si="8"/>
        <v>0</v>
      </c>
      <c r="S13" s="6">
        <f t="shared" si="8"/>
        <v>0</v>
      </c>
      <c r="T13" s="6">
        <f t="shared" si="9"/>
        <v>0</v>
      </c>
      <c r="U13" s="6">
        <f t="shared" si="10"/>
        <v>0</v>
      </c>
      <c r="V13" s="6">
        <f t="shared" si="11"/>
        <v>0</v>
      </c>
      <c r="W13" s="6">
        <f t="shared" si="12"/>
        <v>0</v>
      </c>
      <c r="X13" s="6">
        <f t="shared" si="13"/>
        <v>0</v>
      </c>
      <c r="Y13" s="6"/>
      <c r="Z13" s="6"/>
      <c r="AA13" s="6"/>
      <c r="AB13" s="6"/>
      <c r="AC13" s="6"/>
      <c r="AD13" s="6"/>
      <c r="AE13" s="77"/>
      <c r="AF13" s="85">
        <f t="shared" si="14"/>
        <v>0</v>
      </c>
      <c r="AG13" s="6">
        <f t="shared" si="16"/>
        <v>0</v>
      </c>
      <c r="AH13" s="6">
        <f t="shared" si="16"/>
        <v>0</v>
      </c>
      <c r="AI13" s="6">
        <f t="shared" si="16"/>
        <v>0</v>
      </c>
      <c r="AJ13" s="6">
        <f t="shared" si="16"/>
        <v>0</v>
      </c>
      <c r="AK13" s="6">
        <f t="shared" si="16"/>
        <v>0</v>
      </c>
      <c r="AL13" s="15">
        <f t="shared" si="16"/>
        <v>0</v>
      </c>
    </row>
    <row r="14" spans="1:38" ht="17.25" customHeight="1" x14ac:dyDescent="0.25">
      <c r="A14" s="14" t="s">
        <v>48</v>
      </c>
      <c r="B14" s="24"/>
      <c r="C14" s="15" t="s">
        <v>4</v>
      </c>
      <c r="D14" s="26"/>
      <c r="E14" s="19"/>
      <c r="F14" s="6"/>
      <c r="G14" s="6"/>
      <c r="H14" s="6"/>
      <c r="I14" s="6"/>
      <c r="J14" s="6"/>
      <c r="K14" s="33"/>
      <c r="L14" s="6"/>
      <c r="M14" s="6"/>
      <c r="N14" s="6"/>
      <c r="O14" s="6"/>
      <c r="P14" s="6"/>
      <c r="Q14" s="6"/>
      <c r="R14" s="6">
        <f t="shared" si="8"/>
        <v>0</v>
      </c>
      <c r="S14" s="6">
        <f t="shared" si="8"/>
        <v>0</v>
      </c>
      <c r="T14" s="6">
        <f t="shared" si="9"/>
        <v>0</v>
      </c>
      <c r="U14" s="6">
        <f t="shared" si="10"/>
        <v>0</v>
      </c>
      <c r="V14" s="6">
        <f t="shared" si="11"/>
        <v>0</v>
      </c>
      <c r="W14" s="6">
        <f t="shared" si="12"/>
        <v>0</v>
      </c>
      <c r="X14" s="6">
        <f t="shared" si="13"/>
        <v>0</v>
      </c>
      <c r="Y14" s="6"/>
      <c r="Z14" s="6"/>
      <c r="AA14" s="6"/>
      <c r="AB14" s="6"/>
      <c r="AC14" s="6"/>
      <c r="AD14" s="6"/>
      <c r="AE14" s="77"/>
      <c r="AF14" s="85">
        <f t="shared" si="14"/>
        <v>0</v>
      </c>
      <c r="AG14" s="6">
        <f t="shared" si="16"/>
        <v>0</v>
      </c>
      <c r="AH14" s="6">
        <f t="shared" si="16"/>
        <v>0</v>
      </c>
      <c r="AI14" s="6">
        <f t="shared" si="16"/>
        <v>0</v>
      </c>
      <c r="AJ14" s="6">
        <f t="shared" si="16"/>
        <v>0</v>
      </c>
      <c r="AK14" s="6">
        <f t="shared" si="16"/>
        <v>0</v>
      </c>
      <c r="AL14" s="15">
        <f t="shared" si="16"/>
        <v>0</v>
      </c>
    </row>
    <row r="15" spans="1:38" ht="17.25" customHeight="1" x14ac:dyDescent="0.25">
      <c r="A15" s="16" t="s">
        <v>40</v>
      </c>
      <c r="B15" s="24"/>
      <c r="C15" s="15" t="s">
        <v>4</v>
      </c>
      <c r="D15" s="26"/>
      <c r="E15" s="1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>
        <f t="shared" si="8"/>
        <v>0</v>
      </c>
      <c r="S15" s="6">
        <f t="shared" si="8"/>
        <v>0</v>
      </c>
      <c r="T15" s="6">
        <f t="shared" si="9"/>
        <v>0</v>
      </c>
      <c r="U15" s="6">
        <f t="shared" si="10"/>
        <v>0</v>
      </c>
      <c r="V15" s="6">
        <f t="shared" si="11"/>
        <v>0</v>
      </c>
      <c r="W15" s="6">
        <f t="shared" si="12"/>
        <v>0</v>
      </c>
      <c r="X15" s="6">
        <f t="shared" si="13"/>
        <v>0</v>
      </c>
      <c r="Y15" s="6"/>
      <c r="Z15" s="6"/>
      <c r="AA15" s="6"/>
      <c r="AB15" s="6"/>
      <c r="AC15" s="6"/>
      <c r="AD15" s="6"/>
      <c r="AE15" s="77"/>
      <c r="AF15" s="85">
        <f t="shared" si="14"/>
        <v>0</v>
      </c>
      <c r="AG15" s="6"/>
      <c r="AH15" s="6"/>
      <c r="AI15" s="6"/>
      <c r="AJ15" s="6"/>
      <c r="AK15" s="6"/>
      <c r="AL15" s="15"/>
    </row>
    <row r="16" spans="1:38" ht="17.25" customHeight="1" x14ac:dyDescent="0.25">
      <c r="A16" s="16" t="s">
        <v>29</v>
      </c>
      <c r="B16" s="24"/>
      <c r="C16" s="15" t="s">
        <v>20</v>
      </c>
      <c r="D16" s="26"/>
      <c r="E16" s="1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>
        <f t="shared" si="8"/>
        <v>0</v>
      </c>
      <c r="S16" s="6">
        <f t="shared" si="8"/>
        <v>0</v>
      </c>
      <c r="T16" s="6">
        <f t="shared" si="9"/>
        <v>0</v>
      </c>
      <c r="U16" s="6">
        <f t="shared" si="10"/>
        <v>0</v>
      </c>
      <c r="V16" s="6">
        <f t="shared" si="11"/>
        <v>0</v>
      </c>
      <c r="W16" s="6">
        <f t="shared" si="12"/>
        <v>0</v>
      </c>
      <c r="X16" s="6">
        <f t="shared" si="13"/>
        <v>0</v>
      </c>
      <c r="Y16" s="6"/>
      <c r="Z16" s="6"/>
      <c r="AA16" s="6"/>
      <c r="AB16" s="6"/>
      <c r="AC16" s="6"/>
      <c r="AD16" s="6"/>
      <c r="AE16" s="77"/>
      <c r="AF16" s="85">
        <f t="shared" si="14"/>
        <v>0</v>
      </c>
      <c r="AG16" s="6">
        <f t="shared" ref="AG16:AL21" si="41">Z16*E16</f>
        <v>0</v>
      </c>
      <c r="AH16" s="6">
        <f t="shared" si="41"/>
        <v>0</v>
      </c>
      <c r="AI16" s="6">
        <f t="shared" si="41"/>
        <v>0</v>
      </c>
      <c r="AJ16" s="6">
        <f t="shared" si="41"/>
        <v>0</v>
      </c>
      <c r="AK16" s="6">
        <f t="shared" si="41"/>
        <v>0</v>
      </c>
      <c r="AL16" s="15">
        <f t="shared" si="41"/>
        <v>0</v>
      </c>
    </row>
    <row r="17" spans="1:38" ht="17.25" customHeight="1" x14ac:dyDescent="0.25">
      <c r="A17" s="16" t="s">
        <v>21</v>
      </c>
      <c r="B17" s="24"/>
      <c r="C17" s="15" t="s">
        <v>20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8"/>
        <v>0</v>
      </c>
      <c r="S17" s="6">
        <f t="shared" si="8"/>
        <v>0</v>
      </c>
      <c r="T17" s="6">
        <f t="shared" si="9"/>
        <v>0</v>
      </c>
      <c r="U17" s="6">
        <f t="shared" si="10"/>
        <v>0</v>
      </c>
      <c r="V17" s="6">
        <f t="shared" si="11"/>
        <v>0</v>
      </c>
      <c r="W17" s="6">
        <f t="shared" si="12"/>
        <v>0</v>
      </c>
      <c r="X17" s="6">
        <f t="shared" si="13"/>
        <v>0</v>
      </c>
      <c r="Y17" s="6"/>
      <c r="Z17" s="6"/>
      <c r="AA17" s="6"/>
      <c r="AB17" s="6"/>
      <c r="AC17" s="6"/>
      <c r="AD17" s="6"/>
      <c r="AE17" s="77"/>
      <c r="AF17" s="85">
        <f t="shared" si="14"/>
        <v>0</v>
      </c>
      <c r="AG17" s="6">
        <f t="shared" si="41"/>
        <v>0</v>
      </c>
      <c r="AH17" s="6">
        <f t="shared" si="41"/>
        <v>0</v>
      </c>
      <c r="AI17" s="6">
        <f t="shared" si="41"/>
        <v>0</v>
      </c>
      <c r="AJ17" s="6">
        <f t="shared" si="41"/>
        <v>0</v>
      </c>
      <c r="AK17" s="6">
        <f t="shared" si="41"/>
        <v>0</v>
      </c>
      <c r="AL17" s="15">
        <f t="shared" si="41"/>
        <v>0</v>
      </c>
    </row>
    <row r="18" spans="1:38" x14ac:dyDescent="0.25">
      <c r="A18" s="16" t="s">
        <v>25</v>
      </c>
      <c r="B18" s="24"/>
      <c r="C18" s="15" t="s">
        <v>20</v>
      </c>
      <c r="D18" s="26"/>
      <c r="E18" s="27"/>
      <c r="F18" s="6"/>
      <c r="G18" s="6"/>
      <c r="H18" s="6"/>
      <c r="I18" s="6"/>
      <c r="J18" s="6"/>
      <c r="K18" s="26"/>
      <c r="L18" s="26"/>
      <c r="M18" s="6"/>
      <c r="N18" s="6"/>
      <c r="O18" s="6"/>
      <c r="P18" s="6"/>
      <c r="Q18" s="6"/>
      <c r="R18" s="26">
        <f t="shared" si="8"/>
        <v>0</v>
      </c>
      <c r="S18" s="26">
        <f t="shared" si="8"/>
        <v>0</v>
      </c>
      <c r="T18" s="6">
        <f t="shared" si="9"/>
        <v>0</v>
      </c>
      <c r="U18" s="6">
        <f t="shared" si="10"/>
        <v>0</v>
      </c>
      <c r="V18" s="6">
        <f t="shared" si="11"/>
        <v>0</v>
      </c>
      <c r="W18" s="6">
        <f t="shared" si="12"/>
        <v>0</v>
      </c>
      <c r="X18" s="6">
        <f t="shared" si="13"/>
        <v>0</v>
      </c>
      <c r="Y18" s="6"/>
      <c r="Z18" s="6"/>
      <c r="AA18" s="6"/>
      <c r="AB18" s="6"/>
      <c r="AC18" s="6"/>
      <c r="AD18" s="6"/>
      <c r="AE18" s="77"/>
      <c r="AF18" s="85">
        <f t="shared" si="14"/>
        <v>0</v>
      </c>
      <c r="AG18" s="6">
        <f t="shared" si="41"/>
        <v>0</v>
      </c>
      <c r="AH18" s="6">
        <f t="shared" si="41"/>
        <v>0</v>
      </c>
      <c r="AI18" s="6">
        <f t="shared" si="41"/>
        <v>0</v>
      </c>
      <c r="AJ18" s="6">
        <f t="shared" si="41"/>
        <v>0</v>
      </c>
      <c r="AK18" s="6">
        <f t="shared" si="41"/>
        <v>0</v>
      </c>
      <c r="AL18" s="15">
        <f t="shared" si="41"/>
        <v>0</v>
      </c>
    </row>
    <row r="19" spans="1:38" ht="17.25" customHeight="1" x14ac:dyDescent="0.25">
      <c r="A19" s="16" t="s">
        <v>37</v>
      </c>
      <c r="B19" s="24"/>
      <c r="C19" s="15" t="s">
        <v>20</v>
      </c>
      <c r="D19" s="26"/>
      <c r="E19" s="19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>
        <f t="shared" si="8"/>
        <v>0</v>
      </c>
      <c r="S19" s="6">
        <f t="shared" si="8"/>
        <v>0</v>
      </c>
      <c r="T19" s="6">
        <f t="shared" si="9"/>
        <v>0</v>
      </c>
      <c r="U19" s="6">
        <f t="shared" si="10"/>
        <v>0</v>
      </c>
      <c r="V19" s="6">
        <f t="shared" si="11"/>
        <v>0</v>
      </c>
      <c r="W19" s="6">
        <f t="shared" si="12"/>
        <v>0</v>
      </c>
      <c r="X19" s="6">
        <f t="shared" si="13"/>
        <v>0</v>
      </c>
      <c r="Y19" s="6"/>
      <c r="Z19" s="6"/>
      <c r="AA19" s="6"/>
      <c r="AB19" s="6"/>
      <c r="AC19" s="6"/>
      <c r="AD19" s="6"/>
      <c r="AE19" s="77"/>
      <c r="AF19" s="85">
        <f t="shared" si="14"/>
        <v>0</v>
      </c>
      <c r="AG19" s="6">
        <f t="shared" si="41"/>
        <v>0</v>
      </c>
      <c r="AH19" s="6">
        <f t="shared" si="41"/>
        <v>0</v>
      </c>
      <c r="AI19" s="6">
        <f t="shared" si="41"/>
        <v>0</v>
      </c>
      <c r="AJ19" s="6">
        <f t="shared" si="41"/>
        <v>0</v>
      </c>
      <c r="AK19" s="6">
        <f t="shared" si="41"/>
        <v>0</v>
      </c>
      <c r="AL19" s="15">
        <f t="shared" si="41"/>
        <v>0</v>
      </c>
    </row>
    <row r="20" spans="1:38" ht="17.25" customHeight="1" x14ac:dyDescent="0.25">
      <c r="A20" s="16" t="s">
        <v>33</v>
      </c>
      <c r="B20" s="24"/>
      <c r="C20" s="15" t="s">
        <v>20</v>
      </c>
      <c r="D20" s="26"/>
      <c r="E20" s="19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>
        <f t="shared" si="8"/>
        <v>0</v>
      </c>
      <c r="S20" s="6">
        <f t="shared" si="8"/>
        <v>0</v>
      </c>
      <c r="T20" s="6">
        <f t="shared" si="9"/>
        <v>0</v>
      </c>
      <c r="U20" s="6">
        <f t="shared" si="10"/>
        <v>0</v>
      </c>
      <c r="V20" s="6">
        <f t="shared" si="11"/>
        <v>0</v>
      </c>
      <c r="W20" s="6">
        <f t="shared" si="12"/>
        <v>0</v>
      </c>
      <c r="X20" s="6">
        <f t="shared" si="13"/>
        <v>0</v>
      </c>
      <c r="Y20" s="6"/>
      <c r="Z20" s="6"/>
      <c r="AA20" s="6"/>
      <c r="AB20" s="6"/>
      <c r="AC20" s="6"/>
      <c r="AD20" s="6"/>
      <c r="AE20" s="77"/>
      <c r="AF20" s="85">
        <f t="shared" si="14"/>
        <v>0</v>
      </c>
      <c r="AG20" s="6">
        <f t="shared" si="41"/>
        <v>0</v>
      </c>
      <c r="AH20" s="6">
        <f t="shared" si="41"/>
        <v>0</v>
      </c>
      <c r="AI20" s="6">
        <f t="shared" si="41"/>
        <v>0</v>
      </c>
      <c r="AJ20" s="6">
        <f t="shared" si="41"/>
        <v>0</v>
      </c>
      <c r="AK20" s="6">
        <f t="shared" si="41"/>
        <v>0</v>
      </c>
      <c r="AL20" s="15">
        <f t="shared" si="41"/>
        <v>0</v>
      </c>
    </row>
    <row r="21" spans="1:38" ht="17.25" customHeight="1" x14ac:dyDescent="0.25">
      <c r="A21" s="16" t="s">
        <v>28</v>
      </c>
      <c r="B21" s="24"/>
      <c r="C21" s="15" t="s">
        <v>16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8"/>
        <v>0</v>
      </c>
      <c r="S21" s="6">
        <f t="shared" si="8"/>
        <v>0</v>
      </c>
      <c r="T21" s="6">
        <f t="shared" si="9"/>
        <v>0</v>
      </c>
      <c r="U21" s="6">
        <f t="shared" si="10"/>
        <v>0</v>
      </c>
      <c r="V21" s="6">
        <f t="shared" si="11"/>
        <v>0</v>
      </c>
      <c r="W21" s="6">
        <f t="shared" si="12"/>
        <v>0</v>
      </c>
      <c r="X21" s="6">
        <f t="shared" si="13"/>
        <v>0</v>
      </c>
      <c r="Y21" s="6"/>
      <c r="Z21" s="6"/>
      <c r="AA21" s="6"/>
      <c r="AB21" s="6"/>
      <c r="AC21" s="6"/>
      <c r="AD21" s="6"/>
      <c r="AE21" s="77"/>
      <c r="AF21" s="85">
        <f t="shared" si="14"/>
        <v>0</v>
      </c>
      <c r="AG21" s="6">
        <f t="shared" si="41"/>
        <v>0</v>
      </c>
      <c r="AH21" s="6">
        <f t="shared" si="41"/>
        <v>0</v>
      </c>
      <c r="AI21" s="6">
        <f t="shared" si="41"/>
        <v>0</v>
      </c>
      <c r="AJ21" s="6">
        <f t="shared" si="41"/>
        <v>0</v>
      </c>
      <c r="AK21" s="6">
        <f t="shared" si="41"/>
        <v>0</v>
      </c>
      <c r="AL21" s="15">
        <f t="shared" si="41"/>
        <v>0</v>
      </c>
    </row>
    <row r="22" spans="1:38" ht="17.25" customHeight="1" x14ac:dyDescent="0.25">
      <c r="A22" s="16" t="s">
        <v>25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8"/>
        <v>0</v>
      </c>
      <c r="S22" s="6">
        <f t="shared" si="8"/>
        <v>0</v>
      </c>
      <c r="T22" s="6">
        <f t="shared" si="9"/>
        <v>0</v>
      </c>
      <c r="U22" s="6">
        <f t="shared" si="10"/>
        <v>0</v>
      </c>
      <c r="V22" s="6">
        <f t="shared" si="11"/>
        <v>0</v>
      </c>
      <c r="W22" s="6">
        <f t="shared" si="12"/>
        <v>0</v>
      </c>
      <c r="X22" s="6">
        <f t="shared" si="13"/>
        <v>0</v>
      </c>
      <c r="Y22" s="6"/>
      <c r="Z22" s="6"/>
      <c r="AA22" s="6"/>
      <c r="AB22" s="6"/>
      <c r="AC22" s="6"/>
      <c r="AD22" s="6"/>
      <c r="AE22" s="77"/>
      <c r="AF22" s="85"/>
      <c r="AG22" s="6"/>
      <c r="AH22" s="6"/>
      <c r="AI22" s="6"/>
      <c r="AJ22" s="6"/>
      <c r="AK22" s="6"/>
      <c r="AL22" s="15"/>
    </row>
    <row r="23" spans="1:38" ht="17.25" customHeight="1" x14ac:dyDescent="0.25">
      <c r="A23" s="16" t="s">
        <v>40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26"/>
      <c r="L23" s="26"/>
      <c r="M23" s="6"/>
      <c r="N23" s="6"/>
      <c r="O23" s="6"/>
      <c r="P23" s="6"/>
      <c r="Q23" s="6"/>
      <c r="R23" s="26">
        <f t="shared" si="8"/>
        <v>0</v>
      </c>
      <c r="S23" s="26">
        <f t="shared" si="8"/>
        <v>0</v>
      </c>
      <c r="T23" s="6">
        <f t="shared" si="9"/>
        <v>0</v>
      </c>
      <c r="U23" s="6">
        <f t="shared" si="10"/>
        <v>0</v>
      </c>
      <c r="V23" s="6">
        <f t="shared" si="11"/>
        <v>0</v>
      </c>
      <c r="W23" s="6">
        <f t="shared" si="12"/>
        <v>0</v>
      </c>
      <c r="X23" s="6">
        <f t="shared" si="13"/>
        <v>0</v>
      </c>
      <c r="Y23" s="6"/>
      <c r="Z23" s="6"/>
      <c r="AA23" s="6"/>
      <c r="AB23" s="6"/>
      <c r="AC23" s="6"/>
      <c r="AD23" s="6"/>
      <c r="AE23" s="77"/>
      <c r="AF23" s="85">
        <v>0</v>
      </c>
      <c r="AG23" s="28"/>
      <c r="AH23" s="6"/>
      <c r="AI23" s="6"/>
      <c r="AJ23" s="6"/>
      <c r="AK23" s="6"/>
      <c r="AL23" s="15"/>
    </row>
    <row r="24" spans="1:38" ht="17.25" customHeight="1" x14ac:dyDescent="0.25">
      <c r="A24" s="16" t="s">
        <v>28</v>
      </c>
      <c r="B24" s="24"/>
      <c r="C24" s="15" t="s">
        <v>16</v>
      </c>
      <c r="D24" s="26"/>
      <c r="E24" s="19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>
        <f t="shared" si="8"/>
        <v>0</v>
      </c>
      <c r="S24" s="6">
        <f t="shared" si="8"/>
        <v>0</v>
      </c>
      <c r="T24" s="6">
        <f t="shared" si="9"/>
        <v>0</v>
      </c>
      <c r="U24" s="6">
        <f t="shared" si="10"/>
        <v>0</v>
      </c>
      <c r="V24" s="6">
        <f t="shared" si="11"/>
        <v>0</v>
      </c>
      <c r="W24" s="6">
        <f t="shared" si="12"/>
        <v>0</v>
      </c>
      <c r="X24" s="6">
        <f t="shared" si="13"/>
        <v>0</v>
      </c>
      <c r="Y24" s="6"/>
      <c r="Z24" s="6"/>
      <c r="AA24" s="6"/>
      <c r="AB24" s="6"/>
      <c r="AC24" s="6"/>
      <c r="AD24" s="6"/>
      <c r="AE24" s="77"/>
      <c r="AF24" s="85"/>
      <c r="AG24" s="6"/>
      <c r="AH24" s="6"/>
      <c r="AI24" s="6"/>
      <c r="AJ24" s="6"/>
      <c r="AK24" s="6"/>
      <c r="AL24" s="15"/>
    </row>
    <row r="25" spans="1:38" ht="17.25" customHeight="1" x14ac:dyDescent="0.25">
      <c r="A25" s="16" t="s">
        <v>36</v>
      </c>
      <c r="B25" s="24"/>
      <c r="C25" s="15" t="s">
        <v>16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8"/>
        <v>0</v>
      </c>
      <c r="S25" s="6">
        <f t="shared" si="8"/>
        <v>0</v>
      </c>
      <c r="T25" s="6">
        <f t="shared" si="9"/>
        <v>0</v>
      </c>
      <c r="U25" s="6">
        <f t="shared" si="10"/>
        <v>0</v>
      </c>
      <c r="V25" s="6">
        <f t="shared" si="11"/>
        <v>0</v>
      </c>
      <c r="W25" s="6">
        <f t="shared" si="12"/>
        <v>0</v>
      </c>
      <c r="X25" s="6">
        <f t="shared" si="13"/>
        <v>0</v>
      </c>
      <c r="Y25" s="6"/>
      <c r="Z25" s="6"/>
      <c r="AA25" s="6"/>
      <c r="AB25" s="6"/>
      <c r="AC25" s="6"/>
      <c r="AD25" s="6"/>
      <c r="AE25" s="77"/>
      <c r="AF25" s="85">
        <f t="shared" ref="AF25:AL26" si="42">Y25*D25</f>
        <v>0</v>
      </c>
      <c r="AG25" s="6">
        <f t="shared" si="42"/>
        <v>0</v>
      </c>
      <c r="AH25" s="6">
        <f t="shared" si="42"/>
        <v>0</v>
      </c>
      <c r="AI25" s="6">
        <f t="shared" si="42"/>
        <v>0</v>
      </c>
      <c r="AJ25" s="6">
        <f t="shared" si="42"/>
        <v>0</v>
      </c>
      <c r="AK25" s="6">
        <f t="shared" si="42"/>
        <v>0</v>
      </c>
      <c r="AL25" s="15">
        <f t="shared" si="42"/>
        <v>0</v>
      </c>
    </row>
    <row r="26" spans="1:38" ht="17.25" customHeight="1" x14ac:dyDescent="0.25">
      <c r="A26" s="16" t="s">
        <v>32</v>
      </c>
      <c r="B26" s="24"/>
      <c r="C26" s="15" t="s">
        <v>16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8"/>
        <v>0</v>
      </c>
      <c r="S26" s="6">
        <f t="shared" si="8"/>
        <v>0</v>
      </c>
      <c r="T26" s="6">
        <f t="shared" si="9"/>
        <v>0</v>
      </c>
      <c r="U26" s="6">
        <f t="shared" si="10"/>
        <v>0</v>
      </c>
      <c r="V26" s="6">
        <f t="shared" si="11"/>
        <v>0</v>
      </c>
      <c r="W26" s="6">
        <f t="shared" si="12"/>
        <v>0</v>
      </c>
      <c r="X26" s="6">
        <f t="shared" si="13"/>
        <v>0</v>
      </c>
      <c r="Y26" s="6"/>
      <c r="Z26" s="6"/>
      <c r="AA26" s="6"/>
      <c r="AB26" s="6"/>
      <c r="AC26" s="6"/>
      <c r="AD26" s="6"/>
      <c r="AE26" s="77"/>
      <c r="AF26" s="85">
        <f t="shared" si="42"/>
        <v>0</v>
      </c>
      <c r="AG26" s="6">
        <f t="shared" si="42"/>
        <v>0</v>
      </c>
      <c r="AH26" s="6">
        <f t="shared" si="42"/>
        <v>0</v>
      </c>
      <c r="AI26" s="6">
        <f t="shared" si="42"/>
        <v>0</v>
      </c>
      <c r="AJ26" s="6">
        <f t="shared" si="42"/>
        <v>0</v>
      </c>
      <c r="AK26" s="6">
        <f t="shared" si="42"/>
        <v>0</v>
      </c>
      <c r="AL26" s="15">
        <f t="shared" si="42"/>
        <v>0</v>
      </c>
    </row>
    <row r="27" spans="1:38" ht="17.25" customHeight="1" x14ac:dyDescent="0.25">
      <c r="A27" s="16" t="s">
        <v>40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8"/>
        <v>0</v>
      </c>
      <c r="S27" s="6">
        <f t="shared" si="8"/>
        <v>0</v>
      </c>
      <c r="T27" s="6">
        <f t="shared" si="9"/>
        <v>0</v>
      </c>
      <c r="U27" s="6">
        <f t="shared" si="10"/>
        <v>0</v>
      </c>
      <c r="V27" s="6">
        <f t="shared" si="11"/>
        <v>0</v>
      </c>
      <c r="W27" s="6">
        <f t="shared" si="12"/>
        <v>0</v>
      </c>
      <c r="X27" s="6">
        <f t="shared" si="13"/>
        <v>0</v>
      </c>
      <c r="Y27" s="6"/>
      <c r="Z27" s="6"/>
      <c r="AA27" s="6"/>
      <c r="AB27" s="6"/>
      <c r="AC27" s="6"/>
      <c r="AD27" s="6"/>
      <c r="AE27" s="77"/>
      <c r="AF27" s="85"/>
      <c r="AG27" s="6"/>
      <c r="AH27" s="6"/>
      <c r="AI27" s="6"/>
      <c r="AJ27" s="6"/>
      <c r="AK27" s="6"/>
      <c r="AL27" s="15"/>
    </row>
    <row r="28" spans="1:38" ht="17.25" customHeight="1" x14ac:dyDescent="0.25">
      <c r="A28" s="16" t="s">
        <v>19</v>
      </c>
      <c r="B28" s="24"/>
      <c r="C28" s="15" t="s">
        <v>17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8"/>
        <v>0</v>
      </c>
      <c r="S28" s="6">
        <f t="shared" si="8"/>
        <v>0</v>
      </c>
      <c r="T28" s="6">
        <f t="shared" si="9"/>
        <v>0</v>
      </c>
      <c r="U28" s="6">
        <f t="shared" si="10"/>
        <v>0</v>
      </c>
      <c r="V28" s="6">
        <f t="shared" si="11"/>
        <v>0</v>
      </c>
      <c r="W28" s="6">
        <f t="shared" si="12"/>
        <v>0</v>
      </c>
      <c r="X28" s="6">
        <f t="shared" si="13"/>
        <v>0</v>
      </c>
      <c r="Y28" s="6"/>
      <c r="Z28" s="6"/>
      <c r="AA28" s="6"/>
      <c r="AB28" s="6"/>
      <c r="AC28" s="6"/>
      <c r="AD28" s="6"/>
      <c r="AE28" s="77"/>
      <c r="AF28" s="85">
        <f t="shared" ref="AF28:AL28" si="43">Y28*D28</f>
        <v>0</v>
      </c>
      <c r="AG28" s="6">
        <f t="shared" si="43"/>
        <v>0</v>
      </c>
      <c r="AH28" s="6">
        <f t="shared" si="43"/>
        <v>0</v>
      </c>
      <c r="AI28" s="6">
        <f t="shared" si="43"/>
        <v>0</v>
      </c>
      <c r="AJ28" s="6">
        <f t="shared" si="43"/>
        <v>0</v>
      </c>
      <c r="AK28" s="6">
        <f t="shared" si="43"/>
        <v>0</v>
      </c>
      <c r="AL28" s="15">
        <f t="shared" si="43"/>
        <v>0</v>
      </c>
    </row>
    <row r="29" spans="1:38" ht="17.25" customHeight="1" x14ac:dyDescent="0.25">
      <c r="A29" s="16" t="s">
        <v>52</v>
      </c>
      <c r="B29" s="24"/>
      <c r="C29" s="15" t="s">
        <v>17</v>
      </c>
      <c r="D29" s="26"/>
      <c r="E29" s="19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>
        <f t="shared" si="8"/>
        <v>0</v>
      </c>
      <c r="S29" s="6">
        <f t="shared" si="8"/>
        <v>0</v>
      </c>
      <c r="T29" s="6">
        <f t="shared" si="9"/>
        <v>0</v>
      </c>
      <c r="U29" s="6">
        <f t="shared" si="10"/>
        <v>0</v>
      </c>
      <c r="V29" s="6">
        <f t="shared" si="11"/>
        <v>0</v>
      </c>
      <c r="W29" s="6">
        <f t="shared" si="12"/>
        <v>0</v>
      </c>
      <c r="X29" s="6">
        <f t="shared" si="13"/>
        <v>0</v>
      </c>
      <c r="Y29" s="6"/>
      <c r="Z29" s="6"/>
      <c r="AA29" s="6"/>
      <c r="AB29" s="6"/>
      <c r="AC29" s="6"/>
      <c r="AD29" s="6"/>
      <c r="AE29" s="77"/>
      <c r="AF29" s="85"/>
      <c r="AG29" s="6"/>
      <c r="AH29" s="6"/>
      <c r="AI29" s="6"/>
      <c r="AJ29" s="6"/>
      <c r="AK29" s="6"/>
      <c r="AL29" s="15"/>
    </row>
    <row r="30" spans="1:38" ht="17.25" customHeight="1" x14ac:dyDescent="0.25">
      <c r="A30" s="16" t="s">
        <v>31</v>
      </c>
      <c r="B30" s="24"/>
      <c r="C30" s="15" t="s">
        <v>17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8"/>
        <v>0</v>
      </c>
      <c r="S30" s="6">
        <f t="shared" si="8"/>
        <v>0</v>
      </c>
      <c r="T30" s="6">
        <f t="shared" si="9"/>
        <v>0</v>
      </c>
      <c r="U30" s="6">
        <f t="shared" si="10"/>
        <v>0</v>
      </c>
      <c r="V30" s="6">
        <f t="shared" si="11"/>
        <v>0</v>
      </c>
      <c r="W30" s="6">
        <f t="shared" si="12"/>
        <v>0</v>
      </c>
      <c r="X30" s="6">
        <f t="shared" si="13"/>
        <v>0</v>
      </c>
      <c r="Y30" s="6"/>
      <c r="Z30" s="6"/>
      <c r="AA30" s="6"/>
      <c r="AB30" s="6"/>
      <c r="AC30" s="6"/>
      <c r="AD30" s="6"/>
      <c r="AE30" s="77"/>
      <c r="AF30" s="85">
        <f t="shared" ref="AF30:AL31" si="44">Y30*D30</f>
        <v>0</v>
      </c>
      <c r="AG30" s="6">
        <f t="shared" si="44"/>
        <v>0</v>
      </c>
      <c r="AH30" s="6">
        <f t="shared" si="44"/>
        <v>0</v>
      </c>
      <c r="AI30" s="6">
        <f t="shared" si="44"/>
        <v>0</v>
      </c>
      <c r="AJ30" s="6">
        <f t="shared" si="44"/>
        <v>0</v>
      </c>
      <c r="AK30" s="6">
        <f t="shared" si="44"/>
        <v>0</v>
      </c>
      <c r="AL30" s="15">
        <f t="shared" si="44"/>
        <v>0</v>
      </c>
    </row>
    <row r="31" spans="1:38" ht="17.25" customHeight="1" x14ac:dyDescent="0.25">
      <c r="A31" s="16" t="s">
        <v>35</v>
      </c>
      <c r="B31" s="24"/>
      <c r="C31" s="15" t="s">
        <v>17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8"/>
        <v>0</v>
      </c>
      <c r="S31" s="6">
        <f t="shared" si="8"/>
        <v>0</v>
      </c>
      <c r="T31" s="6">
        <f t="shared" si="9"/>
        <v>0</v>
      </c>
      <c r="U31" s="6">
        <f t="shared" si="10"/>
        <v>0</v>
      </c>
      <c r="V31" s="6">
        <f t="shared" si="11"/>
        <v>0</v>
      </c>
      <c r="W31" s="6">
        <f t="shared" si="12"/>
        <v>0</v>
      </c>
      <c r="X31" s="6">
        <f t="shared" si="13"/>
        <v>0</v>
      </c>
      <c r="Y31" s="6"/>
      <c r="Z31" s="6"/>
      <c r="AA31" s="6"/>
      <c r="AB31" s="6"/>
      <c r="AC31" s="6"/>
      <c r="AD31" s="6"/>
      <c r="AE31" s="77"/>
      <c r="AF31" s="85">
        <f t="shared" si="44"/>
        <v>0</v>
      </c>
      <c r="AG31" s="6">
        <f t="shared" si="44"/>
        <v>0</v>
      </c>
      <c r="AH31" s="6">
        <f t="shared" si="44"/>
        <v>0</v>
      </c>
      <c r="AI31" s="6">
        <f t="shared" si="44"/>
        <v>0</v>
      </c>
      <c r="AJ31" s="6">
        <f t="shared" si="44"/>
        <v>0</v>
      </c>
      <c r="AK31" s="6">
        <f t="shared" si="44"/>
        <v>0</v>
      </c>
      <c r="AL31" s="15">
        <f t="shared" si="44"/>
        <v>0</v>
      </c>
    </row>
    <row r="32" spans="1:38" ht="17.25" customHeight="1" x14ac:dyDescent="0.25">
      <c r="A32" s="16" t="s">
        <v>40</v>
      </c>
      <c r="B32" s="24"/>
      <c r="C32" s="15" t="s">
        <v>17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8"/>
        <v>0</v>
      </c>
      <c r="S32" s="6">
        <f t="shared" si="8"/>
        <v>0</v>
      </c>
      <c r="T32" s="6">
        <f t="shared" si="9"/>
        <v>0</v>
      </c>
      <c r="U32" s="6">
        <f t="shared" si="10"/>
        <v>0</v>
      </c>
      <c r="V32" s="6">
        <f t="shared" si="11"/>
        <v>0</v>
      </c>
      <c r="W32" s="6">
        <f t="shared" si="12"/>
        <v>0</v>
      </c>
      <c r="X32" s="6">
        <f t="shared" si="13"/>
        <v>0</v>
      </c>
      <c r="Y32" s="6"/>
      <c r="Z32" s="6"/>
      <c r="AA32" s="6"/>
      <c r="AB32" s="6"/>
      <c r="AC32" s="6"/>
      <c r="AD32" s="6"/>
      <c r="AE32" s="77"/>
      <c r="AF32" s="85"/>
      <c r="AG32" s="6"/>
      <c r="AH32" s="6"/>
      <c r="AI32" s="6"/>
      <c r="AJ32" s="6"/>
      <c r="AK32" s="6"/>
      <c r="AL32" s="15"/>
    </row>
    <row r="33" spans="1:38" x14ac:dyDescent="0.25">
      <c r="A33" s="16" t="s">
        <v>39</v>
      </c>
      <c r="B33" s="24"/>
      <c r="C33" s="15" t="s">
        <v>4</v>
      </c>
      <c r="D33" s="26"/>
      <c r="E33" s="19"/>
      <c r="F33" s="6"/>
      <c r="G33" s="6"/>
      <c r="H33" s="6"/>
      <c r="I33" s="6"/>
      <c r="J33" s="6"/>
      <c r="K33" s="26"/>
      <c r="L33" s="6"/>
      <c r="M33" s="6"/>
      <c r="N33" s="6"/>
      <c r="O33" s="6"/>
      <c r="P33" s="6"/>
      <c r="Q33" s="6"/>
      <c r="R33" s="6">
        <f t="shared" si="8"/>
        <v>0</v>
      </c>
      <c r="S33" s="6">
        <f t="shared" si="8"/>
        <v>0</v>
      </c>
      <c r="T33" s="6">
        <f t="shared" si="9"/>
        <v>0</v>
      </c>
      <c r="U33" s="6">
        <f t="shared" si="10"/>
        <v>0</v>
      </c>
      <c r="V33" s="6">
        <f t="shared" si="11"/>
        <v>0</v>
      </c>
      <c r="W33" s="6">
        <f t="shared" si="12"/>
        <v>0</v>
      </c>
      <c r="X33" s="6">
        <f t="shared" si="13"/>
        <v>0</v>
      </c>
      <c r="Y33" s="6"/>
      <c r="Z33" s="6"/>
      <c r="AA33" s="6"/>
      <c r="AB33" s="6"/>
      <c r="AC33" s="6"/>
      <c r="AD33" s="6"/>
      <c r="AE33" s="77"/>
      <c r="AF33" s="85">
        <f t="shared" ref="AF33:AL37" si="45">Y33*D33</f>
        <v>0</v>
      </c>
      <c r="AG33" s="6">
        <f t="shared" si="45"/>
        <v>0</v>
      </c>
      <c r="AH33" s="6">
        <f t="shared" si="45"/>
        <v>0</v>
      </c>
      <c r="AI33" s="6">
        <f t="shared" si="45"/>
        <v>0</v>
      </c>
      <c r="AJ33" s="6">
        <f t="shared" si="45"/>
        <v>0</v>
      </c>
      <c r="AK33" s="6">
        <f t="shared" si="45"/>
        <v>0</v>
      </c>
      <c r="AL33" s="15">
        <f t="shared" si="45"/>
        <v>0</v>
      </c>
    </row>
    <row r="34" spans="1:38" ht="17.25" customHeight="1" x14ac:dyDescent="0.25">
      <c r="A34" s="16" t="s">
        <v>38</v>
      </c>
      <c r="B34" s="24"/>
      <c r="C34" s="15" t="s">
        <v>16</v>
      </c>
      <c r="D34" s="19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8"/>
        <v>0</v>
      </c>
      <c r="S34" s="6">
        <f t="shared" si="8"/>
        <v>0</v>
      </c>
      <c r="T34" s="6">
        <f t="shared" si="9"/>
        <v>0</v>
      </c>
      <c r="U34" s="6">
        <f t="shared" si="10"/>
        <v>0</v>
      </c>
      <c r="V34" s="6">
        <f t="shared" si="11"/>
        <v>0</v>
      </c>
      <c r="W34" s="6">
        <f t="shared" si="12"/>
        <v>0</v>
      </c>
      <c r="X34" s="6">
        <f t="shared" si="13"/>
        <v>0</v>
      </c>
      <c r="Y34" s="6"/>
      <c r="Z34" s="6"/>
      <c r="AA34" s="6"/>
      <c r="AB34" s="6"/>
      <c r="AC34" s="6"/>
      <c r="AD34" s="6"/>
      <c r="AE34" s="77"/>
      <c r="AF34" s="16">
        <f t="shared" si="45"/>
        <v>0</v>
      </c>
      <c r="AG34" s="6">
        <f t="shared" si="45"/>
        <v>0</v>
      </c>
      <c r="AH34" s="6">
        <f t="shared" si="45"/>
        <v>0</v>
      </c>
      <c r="AI34" s="6">
        <f t="shared" si="45"/>
        <v>0</v>
      </c>
      <c r="AJ34" s="6">
        <f t="shared" si="45"/>
        <v>0</v>
      </c>
      <c r="AK34" s="6">
        <f t="shared" si="45"/>
        <v>0</v>
      </c>
      <c r="AL34" s="15">
        <f t="shared" si="45"/>
        <v>0</v>
      </c>
    </row>
    <row r="35" spans="1:38" ht="17.25" customHeight="1" x14ac:dyDescent="0.25">
      <c r="A35" s="16" t="s">
        <v>43</v>
      </c>
      <c r="B35" s="24"/>
      <c r="C35" s="15"/>
      <c r="D35" s="20">
        <v>1</v>
      </c>
      <c r="E35" s="20">
        <v>1</v>
      </c>
      <c r="F35" s="12">
        <v>1</v>
      </c>
      <c r="G35" s="12">
        <v>1</v>
      </c>
      <c r="H35" s="12">
        <v>1</v>
      </c>
      <c r="I35" s="12"/>
      <c r="J35" s="12">
        <v>1</v>
      </c>
      <c r="K35" s="12">
        <v>1.04</v>
      </c>
      <c r="L35" s="12">
        <v>1.04</v>
      </c>
      <c r="M35" s="12">
        <v>1.04</v>
      </c>
      <c r="N35" s="12">
        <v>1.04</v>
      </c>
      <c r="O35" s="12">
        <v>1.04</v>
      </c>
      <c r="P35" s="12">
        <v>1.04</v>
      </c>
      <c r="Q35" s="12">
        <v>1.04</v>
      </c>
      <c r="R35" s="12">
        <f>D35-K35</f>
        <v>-4.0000000000000036E-2</v>
      </c>
      <c r="S35" s="12">
        <f t="shared" si="8"/>
        <v>-4.0000000000000036E-2</v>
      </c>
      <c r="T35" s="12">
        <f t="shared" si="9"/>
        <v>-4.0000000000000036E-2</v>
      </c>
      <c r="U35" s="12">
        <f t="shared" si="10"/>
        <v>-4.0000000000000036E-2</v>
      </c>
      <c r="V35" s="12">
        <f t="shared" si="11"/>
        <v>-4.0000000000000036E-2</v>
      </c>
      <c r="W35" s="12">
        <f t="shared" si="12"/>
        <v>-1.04</v>
      </c>
      <c r="X35" s="12">
        <f t="shared" si="13"/>
        <v>-4.0000000000000036E-2</v>
      </c>
      <c r="Y35" s="6"/>
      <c r="Z35" s="6"/>
      <c r="AA35" s="6"/>
      <c r="AB35" s="6"/>
      <c r="AC35" s="6"/>
      <c r="AD35" s="6"/>
      <c r="AE35" s="77"/>
      <c r="AF35" s="16">
        <f t="shared" si="45"/>
        <v>0</v>
      </c>
      <c r="AG35" s="6">
        <f t="shared" si="45"/>
        <v>0</v>
      </c>
      <c r="AH35" s="6">
        <f t="shared" si="45"/>
        <v>0</v>
      </c>
      <c r="AI35" s="6">
        <f t="shared" si="45"/>
        <v>0</v>
      </c>
      <c r="AJ35" s="6">
        <f t="shared" si="45"/>
        <v>0</v>
      </c>
      <c r="AK35" s="6">
        <f t="shared" si="45"/>
        <v>0</v>
      </c>
      <c r="AL35" s="15">
        <f t="shared" si="45"/>
        <v>0</v>
      </c>
    </row>
    <row r="36" spans="1:38" ht="17.25" customHeight="1" x14ac:dyDescent="0.25">
      <c r="A36" s="16" t="s">
        <v>42</v>
      </c>
      <c r="B36" s="24"/>
      <c r="C36" s="15"/>
      <c r="D36" s="20">
        <v>1</v>
      </c>
      <c r="E36" s="20">
        <v>1</v>
      </c>
      <c r="F36" s="12">
        <v>1</v>
      </c>
      <c r="G36" s="12">
        <v>1</v>
      </c>
      <c r="H36" s="12">
        <v>1</v>
      </c>
      <c r="I36" s="12"/>
      <c r="J36" s="12">
        <v>1</v>
      </c>
      <c r="K36" s="12">
        <f>D36</f>
        <v>1</v>
      </c>
      <c r="L36" s="12">
        <f>E36</f>
        <v>1</v>
      </c>
      <c r="M36" s="12">
        <f>F36</f>
        <v>1</v>
      </c>
      <c r="N36" s="12">
        <f t="shared" ref="N36" si="46">G36</f>
        <v>1</v>
      </c>
      <c r="O36" s="12">
        <f t="shared" ref="O36" si="47">H36</f>
        <v>1</v>
      </c>
      <c r="P36" s="12"/>
      <c r="Q36" s="12">
        <f t="shared" ref="Q36" si="48">J36</f>
        <v>1</v>
      </c>
      <c r="R36" s="12">
        <f t="shared" si="8"/>
        <v>0</v>
      </c>
      <c r="S36" s="12">
        <f t="shared" si="8"/>
        <v>0</v>
      </c>
      <c r="T36" s="12">
        <f t="shared" si="9"/>
        <v>0</v>
      </c>
      <c r="U36" s="12">
        <f t="shared" si="10"/>
        <v>0</v>
      </c>
      <c r="V36" s="12">
        <f t="shared" si="11"/>
        <v>0</v>
      </c>
      <c r="W36" s="12">
        <f t="shared" si="12"/>
        <v>0</v>
      </c>
      <c r="X36" s="12">
        <f t="shared" si="13"/>
        <v>0</v>
      </c>
      <c r="Y36" s="6"/>
      <c r="Z36" s="6"/>
      <c r="AA36" s="6"/>
      <c r="AB36" s="6"/>
      <c r="AC36" s="6"/>
      <c r="AD36" s="6"/>
      <c r="AE36" s="77"/>
      <c r="AF36" s="16">
        <f t="shared" si="45"/>
        <v>0</v>
      </c>
      <c r="AG36" s="6">
        <f t="shared" si="45"/>
        <v>0</v>
      </c>
      <c r="AH36" s="6">
        <f t="shared" si="45"/>
        <v>0</v>
      </c>
      <c r="AI36" s="6">
        <f t="shared" si="45"/>
        <v>0</v>
      </c>
      <c r="AJ36" s="6">
        <f t="shared" si="45"/>
        <v>0</v>
      </c>
      <c r="AK36" s="6">
        <f t="shared" si="45"/>
        <v>0</v>
      </c>
      <c r="AL36" s="15">
        <f t="shared" si="45"/>
        <v>0</v>
      </c>
    </row>
    <row r="37" spans="1:38" ht="27.75" customHeight="1" thickBot="1" x14ac:dyDescent="0.3">
      <c r="A37" s="17" t="s">
        <v>23</v>
      </c>
      <c r="B37" s="25"/>
      <c r="C37" s="18"/>
      <c r="D37" s="20">
        <v>1</v>
      </c>
      <c r="E37" s="20">
        <v>1.0509999999999999</v>
      </c>
      <c r="F37" s="12">
        <v>1.0489999999999999</v>
      </c>
      <c r="G37" s="12">
        <v>1.0469999999999999</v>
      </c>
      <c r="H37" s="12">
        <v>1.0469999999999999</v>
      </c>
      <c r="I37" s="12">
        <v>1.0469999999999999</v>
      </c>
      <c r="J37" s="12">
        <v>1.0469999999999999</v>
      </c>
      <c r="K37" s="36">
        <f>1.053*1.068*1.056*1.054</f>
        <v>1.251711242496</v>
      </c>
      <c r="L37" s="36">
        <f>1.053*1.068*1.056*1.054*1.051</f>
        <v>1.3155485158632958</v>
      </c>
      <c r="M37" s="36">
        <f>1.053*1.068*1.056*1.054*1.051*1.049</f>
        <v>1.3800103931405971</v>
      </c>
      <c r="N37" s="36">
        <f>1.053*1.068*1.056*1.054*1.051*1.049*1.047</f>
        <v>1.4448708816182052</v>
      </c>
      <c r="O37" s="36">
        <f>1.053*1.068*1.056*1.054*1.051*1.049*1.047*1.047</f>
        <v>1.5127798130542607</v>
      </c>
      <c r="P37" s="36">
        <f>1.053*1.068*1.056*1.054*1.051*1.049*1.047*1.047*1.047</f>
        <v>1.5838804642678108</v>
      </c>
      <c r="Q37" s="36">
        <f>1.053*1.068*1.056*1.054*1.051*1.049*1.047*1.047*1.047*1.047</f>
        <v>1.6583228460883979</v>
      </c>
      <c r="R37" s="12">
        <f t="shared" si="8"/>
        <v>-0.25171124249599997</v>
      </c>
      <c r="S37" s="12">
        <f t="shared" si="8"/>
        <v>-0.26454851586329586</v>
      </c>
      <c r="T37" s="12">
        <f t="shared" si="9"/>
        <v>-0.33101039314059721</v>
      </c>
      <c r="U37" s="12">
        <f t="shared" si="10"/>
        <v>-0.39787088161820527</v>
      </c>
      <c r="V37" s="12">
        <f t="shared" si="11"/>
        <v>-0.46577981305426075</v>
      </c>
      <c r="W37" s="12">
        <f t="shared" si="12"/>
        <v>-0.53688046426781089</v>
      </c>
      <c r="X37" s="12">
        <f t="shared" si="13"/>
        <v>-0.61132284608839793</v>
      </c>
      <c r="Y37" s="12"/>
      <c r="Z37" s="12"/>
      <c r="AA37" s="12"/>
      <c r="AB37" s="12"/>
      <c r="AC37" s="12"/>
      <c r="AD37" s="12"/>
      <c r="AE37" s="78"/>
      <c r="AF37" s="86">
        <f t="shared" si="45"/>
        <v>0</v>
      </c>
      <c r="AG37" s="87">
        <f t="shared" si="45"/>
        <v>0</v>
      </c>
      <c r="AH37" s="87">
        <f t="shared" si="45"/>
        <v>0</v>
      </c>
      <c r="AI37" s="87">
        <f t="shared" si="45"/>
        <v>0</v>
      </c>
      <c r="AJ37" s="87">
        <f t="shared" si="45"/>
        <v>0</v>
      </c>
      <c r="AK37" s="87">
        <f t="shared" si="45"/>
        <v>0</v>
      </c>
      <c r="AL37" s="88">
        <f t="shared" si="45"/>
        <v>0</v>
      </c>
    </row>
    <row r="38" spans="1:38" ht="16.5" thickBot="1" x14ac:dyDescent="0.3">
      <c r="A38" s="103" t="s">
        <v>45</v>
      </c>
      <c r="B38" s="104"/>
      <c r="C38" s="105"/>
      <c r="D38" s="21"/>
      <c r="E38" s="21"/>
      <c r="F38" s="13"/>
      <c r="G38" s="13"/>
      <c r="H38" s="13"/>
      <c r="I38" s="13"/>
      <c r="J38" s="13"/>
      <c r="K38" s="29"/>
      <c r="L38" s="29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37">
        <f>SUM(AF5:AF37)</f>
        <v>0</v>
      </c>
      <c r="AG38" s="68">
        <f>SUM(AG5:AG37)</f>
        <v>2.7535799999999999</v>
      </c>
      <c r="AH38" s="68">
        <f t="shared" ref="AH38:AL38" si="49">SUM(AH5:AH37)</f>
        <v>0</v>
      </c>
      <c r="AI38" s="68">
        <f t="shared" si="49"/>
        <v>0</v>
      </c>
      <c r="AJ38" s="68">
        <f t="shared" si="49"/>
        <v>0</v>
      </c>
      <c r="AK38" s="68">
        <f t="shared" si="49"/>
        <v>0</v>
      </c>
      <c r="AL38" s="68">
        <f t="shared" si="49"/>
        <v>0</v>
      </c>
    </row>
    <row r="39" spans="1:38" x14ac:dyDescent="0.25">
      <c r="AF39" s="34"/>
      <c r="AG39" s="35"/>
      <c r="AH39" s="35"/>
    </row>
    <row r="41" spans="1:38" x14ac:dyDescent="0.25">
      <c r="D41" s="41"/>
      <c r="E41" s="40"/>
      <c r="F41" s="40"/>
      <c r="G41" s="40"/>
    </row>
    <row r="42" spans="1:38" x14ac:dyDescent="0.25">
      <c r="D42" s="41"/>
      <c r="E42" s="40"/>
      <c r="F42" s="40"/>
      <c r="G42" s="40"/>
    </row>
    <row r="43" spans="1:38" x14ac:dyDescent="0.25">
      <c r="D43" s="41"/>
      <c r="E43" s="40"/>
      <c r="F43" s="40"/>
      <c r="G43" s="40"/>
    </row>
    <row r="44" spans="1:38" x14ac:dyDescent="0.25">
      <c r="D44" s="40"/>
      <c r="E44" s="40"/>
      <c r="F44" s="40"/>
      <c r="G44" s="40"/>
    </row>
    <row r="45" spans="1:38" x14ac:dyDescent="0.25">
      <c r="D45" s="40"/>
      <c r="E45" s="40"/>
      <c r="F45" s="40"/>
      <c r="G45" s="40"/>
    </row>
  </sheetData>
  <mergeCells count="9">
    <mergeCell ref="K3:Q3"/>
    <mergeCell ref="R3:X3"/>
    <mergeCell ref="Y3:AE3"/>
    <mergeCell ref="AF3:AL3"/>
    <mergeCell ref="A38:C38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Ждамиров Евгений Юрьевич</cp:lastModifiedBy>
  <dcterms:created xsi:type="dcterms:W3CDTF">2021-08-11T17:32:16Z</dcterms:created>
  <dcterms:modified xsi:type="dcterms:W3CDTF">2022-02-14T04:21:21Z</dcterms:modified>
</cp:coreProperties>
</file>